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scto.sharepoint.com/sites/ENGENHARIAEARQUITETURA/Documentos Compartilhados/9. Licitações/2025 - Reformas Sala de aula CAA/2. EXTERNO/ORÇAMENTO/"/>
    </mc:Choice>
  </mc:AlternateContent>
  <xr:revisionPtr revIDLastSave="577" documentId="13_ncr:1_{1BDE3596-C2E7-4306-A47F-7F7F668AF65C}" xr6:coauthVersionLast="47" xr6:coauthVersionMax="47" xr10:uidLastSave="{000311B1-340A-4E4D-9FDF-B1F3B4A2468D}"/>
  <bookViews>
    <workbookView xWindow="8010" yWindow="2100" windowWidth="29835" windowHeight="17595" xr2:uid="{5D602BA5-A859-4A3B-8180-46209AC27F1A}"/>
  </bookViews>
  <sheets>
    <sheet name="Orçamento Sintético" sheetId="5" r:id="rId1"/>
    <sheet name="CRONOGRAMA" sheetId="6" r:id="rId2"/>
    <sheet name="MEMORIA DE CALCULO" sheetId="1" r:id="rId3"/>
    <sheet name="BDI GERAL DETALHADO" sheetId="3" r:id="rId4"/>
  </sheets>
  <externalReferences>
    <externalReference r:id="rId5"/>
    <externalReference r:id="rId6"/>
    <externalReference r:id="rId7"/>
  </externalReferences>
  <definedNames>
    <definedName name="____MDO1">#REF!</definedName>
    <definedName name="____MDO2">#REF!</definedName>
    <definedName name="___MDO1">#REF!</definedName>
    <definedName name="___MDO2">#REF!</definedName>
    <definedName name="__2R_">#REF!</definedName>
    <definedName name="__R">#REF!</definedName>
    <definedName name="__xlnm.Print_Titles_2">#REF!</definedName>
    <definedName name="_1R_">#REF!</definedName>
    <definedName name="_2R_">#REF!</definedName>
    <definedName name="_Key1">#REF!</definedName>
    <definedName name="_MDO1">#REF!</definedName>
    <definedName name="_MDO2">#REF!</definedName>
    <definedName name="_R">#REF!</definedName>
    <definedName name="A">#REF!</definedName>
    <definedName name="A1a">#REF!</definedName>
    <definedName name="AA">#REF!</definedName>
    <definedName name="AAA">#REF!</definedName>
    <definedName name="Ac">#REF!</definedName>
    <definedName name="aca">#REF!</definedName>
    <definedName name="ACOMPANHAMENTO">IF(VALUE([1]MENU!$O$4)=2,"BM","PLE")</definedName>
    <definedName name="ADITIVOS">#REF!</definedName>
    <definedName name="adt">#REF!</definedName>
    <definedName name="_xlnm.Print_Area" localSheetId="3">'BDI GERAL DETALHADO'!$A$2:$I$75</definedName>
    <definedName name="_xlnm.Print_Area" localSheetId="1">CRONOGRAMA!$A$1:$D$38</definedName>
    <definedName name="_xlnm.Print_Area" localSheetId="2">'MEMORIA DE CALCULO'!$A$1:$W$92</definedName>
    <definedName name="areia">#REF!</definedName>
    <definedName name="BB">#REF!</definedName>
    <definedName name="BBB">#REF!</definedName>
    <definedName name="bbbb">#REF!</definedName>
    <definedName name="bbbbbb">#REF!</definedName>
    <definedName name="BDI">#REF!</definedName>
    <definedName name="BDIc">#REF!</definedName>
    <definedName name="bdiccc">#REF!</definedName>
    <definedName name="BDIf">#REF!</definedName>
    <definedName name="bdifff">#REF!</definedName>
    <definedName name="bdii">#REF!</definedName>
    <definedName name="BM.AFAcumulado">#REF!</definedName>
    <definedName name="BM.AFAnterior">#REF!</definedName>
    <definedName name="BM.MEDAcumulado" localSheetId="3">IF(COUNTIF(#REF!,BM.medicao)&gt;0,SUM(OFFSET(#REF!,0,0,1,MATCH(BM.medicao,#REF!,0))),0)</definedName>
    <definedName name="BM.MEDAcumulado">IF(COUNTIF(#REF!,BM.medicao)&gt;0,SUM(OFFSET(#REF!,0,0,1,MATCH(BM.medicao,#REF!,0))),0)</definedName>
    <definedName name="BM.MEDAnterior" localSheetId="3">IF(COUNTIF(#REF!,BM.medicao-1)&gt;0,SUM(OFFSET(#REF!,0,0,1,MATCH(BM.medicao-1,#REF!,0))),0)</definedName>
    <definedName name="BM.MEDAnterior">IF(COUNTIF(#REF!,BM.medicao-1)&gt;0,SUM(OFFSET(#REF!,0,0,1,MATCH(BM.medicao-1,#REF!,0))),0)</definedName>
    <definedName name="BM.medicao">OFFSET(#REF!,1,0)</definedName>
    <definedName name="CAIXA.Modo">#REF!</definedName>
    <definedName name="CC">#REF!</definedName>
    <definedName name="CCC">#REF!</definedName>
    <definedName name="ccccvc">#REF!</definedName>
    <definedName name="cimento">#REF!</definedName>
    <definedName name="Cmat">#REF!</definedName>
    <definedName name="Cmo">#REF!</definedName>
    <definedName name="DD">#REF!</definedName>
    <definedName name="DDD">#REF!</definedName>
    <definedName name="Df">#REF!</definedName>
    <definedName name="E">#REF!</definedName>
    <definedName name="EE">#REF!</definedName>
    <definedName name="EEE">#REF!</definedName>
    <definedName name="EENENENE">#REF!</definedName>
    <definedName name="EMPRESAS">OFFSET([2]COTAÇÕES!#REF!,1,0):OFFSET([2]COTAÇÕES!$H$37,-1,0)</definedName>
    <definedName name="Excel_BuiltIn_Print_Titles_2_1">#REF!</definedName>
    <definedName name="Excel_BuiltIn_Print_Titles_8">'[3]Orçamento Cisterna'!#REF!</definedName>
    <definedName name="Fd">#REF!</definedName>
    <definedName name="FF">#REF!</definedName>
    <definedName name="FFF">#REF!</definedName>
    <definedName name="GG">#REF!</definedName>
    <definedName name="GGG">#REF!</definedName>
    <definedName name="HH">#REF!</definedName>
    <definedName name="HHH">#REF!</definedName>
    <definedName name="II">#REF!</definedName>
    <definedName name="III">#REF!</definedName>
    <definedName name="Im">#REF!</definedName>
    <definedName name="Import.DescLote">[1]DADOS!$F$17</definedName>
    <definedName name="Import.RegimeExecução">OFFSET([1]DADOS!$G$39,0,-1)</definedName>
    <definedName name="INDICES">OFFSET([2]COTAÇÕES!$B$20,1,0):OFFSET([2]COTAÇÕES!#REF!,-1,0)</definedName>
    <definedName name="Io">#REF!</definedName>
    <definedName name="ISS">#REF!</definedName>
    <definedName name="IT">#REF!</definedName>
    <definedName name="item">#REF!</definedName>
    <definedName name="item1.1">#REF!</definedName>
    <definedName name="item1.2">#REF!</definedName>
    <definedName name="item1.3">#REF!</definedName>
    <definedName name="item1.4">#REF!</definedName>
    <definedName name="item1.5">#REF!</definedName>
    <definedName name="item1.6">#REF!</definedName>
    <definedName name="item10.1">#REF!</definedName>
    <definedName name="item10.10">#REF!</definedName>
    <definedName name="item10.11">#REF!</definedName>
    <definedName name="item10.12">#REF!</definedName>
    <definedName name="item10.13">#REF!</definedName>
    <definedName name="item10.14">#REF!</definedName>
    <definedName name="item10.15">#REF!</definedName>
    <definedName name="item10.16">#REF!</definedName>
    <definedName name="item10.17">#REF!</definedName>
    <definedName name="item10.18">#REF!</definedName>
    <definedName name="item10.19">#REF!</definedName>
    <definedName name="item10.2">#REF!</definedName>
    <definedName name="item10.3">#REF!</definedName>
    <definedName name="item10.4">#REF!</definedName>
    <definedName name="item10.5">#REF!</definedName>
    <definedName name="item10.6">#REF!</definedName>
    <definedName name="item10.7">#REF!</definedName>
    <definedName name="item10.8">#REF!</definedName>
    <definedName name="item10.9">#REF!</definedName>
    <definedName name="item11.1">#REF!</definedName>
    <definedName name="item11.10">#REF!</definedName>
    <definedName name="item11.11">#REF!</definedName>
    <definedName name="item11.12">#REF!</definedName>
    <definedName name="item11.13">#REF!</definedName>
    <definedName name="item11.14">#REF!</definedName>
    <definedName name="item11.15">#REF!</definedName>
    <definedName name="item11.16">#REF!</definedName>
    <definedName name="item11.17">#REF!</definedName>
    <definedName name="item11.18">#REF!</definedName>
    <definedName name="item11.19">#REF!</definedName>
    <definedName name="item11.2">#REF!</definedName>
    <definedName name="item11.20">#REF!</definedName>
    <definedName name="item11.21">#REF!</definedName>
    <definedName name="item11.22">#REF!</definedName>
    <definedName name="item11.23">#REF!</definedName>
    <definedName name="item11.24">#REF!</definedName>
    <definedName name="item11.25">#REF!</definedName>
    <definedName name="item11.26">#REF!</definedName>
    <definedName name="item11.27">#REF!</definedName>
    <definedName name="item11.28">#REF!</definedName>
    <definedName name="item11.3">#REF!</definedName>
    <definedName name="item11.4">#REF!</definedName>
    <definedName name="item11.5">#REF!</definedName>
    <definedName name="item11.6">#REF!</definedName>
    <definedName name="item11.7">#REF!</definedName>
    <definedName name="item11.8">#REF!</definedName>
    <definedName name="item11.9">#REF!</definedName>
    <definedName name="item12.1">#REF!</definedName>
    <definedName name="item12.10">#REF!</definedName>
    <definedName name="item12.11">#REF!</definedName>
    <definedName name="item12.12">#REF!</definedName>
    <definedName name="item12.13">#REF!</definedName>
    <definedName name="item12.14">#REF!</definedName>
    <definedName name="item12.15">#REF!</definedName>
    <definedName name="item12.16">#REF!</definedName>
    <definedName name="item12.17">#REF!</definedName>
    <definedName name="item12.18">#REF!</definedName>
    <definedName name="item12.19">#REF!</definedName>
    <definedName name="item12.2">#REF!</definedName>
    <definedName name="item12.20">#REF!</definedName>
    <definedName name="item12.21">#REF!</definedName>
    <definedName name="item12.22">#REF!</definedName>
    <definedName name="item12.23">#REF!</definedName>
    <definedName name="item12.24">#REF!</definedName>
    <definedName name="item12.25">#REF!</definedName>
    <definedName name="item12.26">#REF!</definedName>
    <definedName name="item12.27">#REF!</definedName>
    <definedName name="item12.3">#REF!</definedName>
    <definedName name="item12.4">#REF!</definedName>
    <definedName name="item12.5">#REF!</definedName>
    <definedName name="item12.6">#REF!</definedName>
    <definedName name="item12.7">#REF!</definedName>
    <definedName name="item12.8">#REF!</definedName>
    <definedName name="item12.9">#REF!</definedName>
    <definedName name="item13.1">#REF!</definedName>
    <definedName name="item13.10">#REF!</definedName>
    <definedName name="item13.11">#REF!</definedName>
    <definedName name="item13.12">#REF!</definedName>
    <definedName name="item13.13">#REF!</definedName>
    <definedName name="item13.2">#REF!</definedName>
    <definedName name="item13.3">#REF!</definedName>
    <definedName name="item13.4">#REF!</definedName>
    <definedName name="item13.5">#REF!</definedName>
    <definedName name="item13.6">#REF!</definedName>
    <definedName name="item13.7">#REF!</definedName>
    <definedName name="item13.8">#REF!</definedName>
    <definedName name="item13.9">#REF!</definedName>
    <definedName name="item14.1">#REF!</definedName>
    <definedName name="item14.2">#REF!</definedName>
    <definedName name="item14.3">#REF!</definedName>
    <definedName name="item14.4">#REF!</definedName>
    <definedName name="item14.5">#REF!</definedName>
    <definedName name="item14.6">#REF!</definedName>
    <definedName name="item15.1">#REF!</definedName>
    <definedName name="item15.10">#REF!</definedName>
    <definedName name="item15.11">#REF!</definedName>
    <definedName name="item15.12">#REF!</definedName>
    <definedName name="item15.13">#REF!</definedName>
    <definedName name="item15.2">#REF!</definedName>
    <definedName name="item15.3">#REF!</definedName>
    <definedName name="item15.4">#REF!</definedName>
    <definedName name="item15.5">#REF!</definedName>
    <definedName name="item15.6">#REF!</definedName>
    <definedName name="item15.7">#REF!</definedName>
    <definedName name="item15.8">#REF!</definedName>
    <definedName name="item15.9">#REF!</definedName>
    <definedName name="item2.1">#REF!</definedName>
    <definedName name="item2.10">#REF!</definedName>
    <definedName name="item2.11">#REF!</definedName>
    <definedName name="item2.12">#REF!</definedName>
    <definedName name="item2.13">#REF!</definedName>
    <definedName name="item2.14">#REF!</definedName>
    <definedName name="item2.15">#REF!</definedName>
    <definedName name="item2.16">#REF!</definedName>
    <definedName name="item2.17">#REF!</definedName>
    <definedName name="item2.18">#REF!</definedName>
    <definedName name="item2.19">#REF!</definedName>
    <definedName name="item2.2">#REF!</definedName>
    <definedName name="item2.20">#REF!</definedName>
    <definedName name="item2.21">#REF!</definedName>
    <definedName name="item2.22">#REF!</definedName>
    <definedName name="item2.23">#REF!</definedName>
    <definedName name="item2.24">#REF!</definedName>
    <definedName name="item2.25">#REF!</definedName>
    <definedName name="item2.26">#REF!</definedName>
    <definedName name="item2.27">#REF!</definedName>
    <definedName name="item2.3">#REF!</definedName>
    <definedName name="item2.4">#REF!</definedName>
    <definedName name="item2.5">#REF!</definedName>
    <definedName name="item2.6">#REF!</definedName>
    <definedName name="item2.7">#REF!</definedName>
    <definedName name="item2.8">#REF!</definedName>
    <definedName name="item2.9">#REF!</definedName>
    <definedName name="item3.1">#REF!</definedName>
    <definedName name="item3.2">#REF!</definedName>
    <definedName name="item3.3">#REF!</definedName>
    <definedName name="item4.1">#REF!</definedName>
    <definedName name="item4.2">#REF!</definedName>
    <definedName name="item4.3">#REF!</definedName>
    <definedName name="item4.4">#REF!</definedName>
    <definedName name="item4.5">#REF!</definedName>
    <definedName name="item4.6">#REF!</definedName>
    <definedName name="item4.7">#REF!</definedName>
    <definedName name="item5.1">#REF!</definedName>
    <definedName name="item5.2">#REF!</definedName>
    <definedName name="item5.3">#REF!</definedName>
    <definedName name="item5.4">#REF!</definedName>
    <definedName name="item5.5">#REF!</definedName>
    <definedName name="item5.6">#REF!</definedName>
    <definedName name="item5.7">#REF!</definedName>
    <definedName name="item6.1">#REF!</definedName>
    <definedName name="item6.2">#REF!</definedName>
    <definedName name="item6.3">#REF!</definedName>
    <definedName name="item6.4">#REF!</definedName>
    <definedName name="item6.5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3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8.1">#REF!</definedName>
    <definedName name="item8.2">#REF!</definedName>
    <definedName name="item8.3">#REF!</definedName>
    <definedName name="item8.4">#REF!</definedName>
    <definedName name="item8.5">#REF!</definedName>
    <definedName name="item8.6">#REF!</definedName>
    <definedName name="item9.1">#REF!</definedName>
    <definedName name="item9.2">#REF!</definedName>
    <definedName name="item9.3">#REF!</definedName>
    <definedName name="item9.4">#REF!</definedName>
    <definedName name="item9.5">#REF!</definedName>
    <definedName name="item9.6">#REF!</definedName>
    <definedName name="item9.7">#REF!</definedName>
    <definedName name="item9.8">#REF!</definedName>
    <definedName name="item9.9">#REF!</definedName>
    <definedName name="itm10.2">#REF!</definedName>
    <definedName name="itttt">#REF!</definedName>
    <definedName name="Jd">#REF!</definedName>
    <definedName name="JJ">#REF!</definedName>
    <definedName name="JJJ">#REF!</definedName>
    <definedName name="Jm">#REF!</definedName>
    <definedName name="kk">#REF!</definedName>
    <definedName name="KKK">#REF!</definedName>
    <definedName name="KKKK">#REF!</definedName>
    <definedName name="kkkkk">#REF!</definedName>
    <definedName name="kkkkkk">#REF!</definedName>
    <definedName name="kkkkkkkk">#REF!</definedName>
    <definedName name="LL">#REF!</definedName>
    <definedName name="LLL">#REF!</definedName>
    <definedName name="Lucro">#REF!</definedName>
    <definedName name="m">#REF!</definedName>
    <definedName name="MM">#REF!</definedName>
    <definedName name="MMM">#REF!</definedName>
    <definedName name="mmmmmmm">#REF!</definedName>
    <definedName name="n">#REF!</definedName>
    <definedName name="NN">#REF!</definedName>
    <definedName name="NNN">#REF!</definedName>
    <definedName name="novo">#REF!</definedName>
    <definedName name="OO">#REF!</definedName>
    <definedName name="OOO">#REF!</definedName>
    <definedName name="ORÇAMENTO.BancoRef">#REF!</definedName>
    <definedName name="ORÇAMENTO.CustoUnitario">ROUND(#REF!,15-13*#REF!)</definedName>
    <definedName name="ORÇAMENTO.Descricao">[1]ORÇAMENTO!$R1</definedName>
    <definedName name="ORÇAMENTO.PrecoUnitarioLicitado">#REF!</definedName>
    <definedName name="ORÇAMENTO.Unidade">[1]ORÇAMENTO!$S1</definedName>
    <definedName name="Passarela">#REF!</definedName>
    <definedName name="Plan_ajustada">#REF!</definedName>
    <definedName name="PP">#REF!</definedName>
    <definedName name="QQ">#REF!</definedName>
    <definedName name="REFERENCIA.Descricao" localSheetId="3">IF(ISNUMBER(#REF!),OFFSET(INDIRECT(ORÇAMENTO.BancoRef),#REF!-1,3,1),#REF!)</definedName>
    <definedName name="REFERENCIA.Descricao">IF(ISNUMBER(#REF!),OFFSET(INDIRECT(ORÇAMENTO.BancoRef),#REF!-1,3,1),#REF!)</definedName>
    <definedName name="REFERENCIA.Unidade" localSheetId="3">IF(ISNUMBER(#REF!),OFFSET(INDIRECT(ORÇAMENTO.BancoRef),#REF!-1,4,1),"-")</definedName>
    <definedName name="REFERENCIA.Unidade">IF(ISNUMBER(#REF!),OFFSET(INDIRECT(ORÇAMENTO.BancoRef),#REF!-1,4,1),"-")</definedName>
    <definedName name="RegimeExecucao" localSheetId="3">IF(OR(Import.RegimeExecução="",Import.RegimeExecução="Empreitada por Preço Global",Import.RegimeExecução="Empreitada Integral"),"Global","Unitário")</definedName>
    <definedName name="RegimeExecucao">IF(OR(Import.RegimeExecução="",Import.RegimeExecução="Empreitada por Preço Global",Import.RegimeExecução="Empreitada Integral"),"Global","Unitário")</definedName>
    <definedName name="RR">#REF!</definedName>
    <definedName name="SEU">#REF!</definedName>
    <definedName name="SomaAgrup">SUMIF(OFFSET(#REF!,1,0,#REF!),"S",OFFSET(#REF!,1,0,#REF!))</definedName>
    <definedName name="SomaAgrupBM">SUMIF(OFFSET(#REF!,1,0,#REF!),"S",OFFSET(#REF!,1,0,#REF!))</definedName>
    <definedName name="SS">#REF!</definedName>
    <definedName name="T">#REF!</definedName>
    <definedName name="TIPOORCAMENTO">IF(VALUE([1]MENU!$O$3)=2,"Licitado","Proposto")</definedName>
    <definedName name="_xlnm.Print_Titles" localSheetId="2">'MEMORIA DE CALCULO'!$1:$8</definedName>
    <definedName name="TT">#REF!</definedName>
    <definedName name="UU">#REF!</definedName>
    <definedName name="VTOTAL1">ROUND(#REF!*#REF!,15-13*#REF!)</definedName>
    <definedName name="VTOTALBM" localSheetId="3">IF(#REF!=0,0,CHOOSE(MATCH('BDI GERAL DETALHADO'!RegimeExecucao,{"Global","Unitário"},0),ROUND(ROUND(#REF!,15-13*#REF!)/100*#REF!,15-13*[1]ORÇAMENTO!$AF$11),ROUND(ROUND(#REF!,15-13*#REF!)*ROUND(#REF!,15-13*[1]ORÇAMENTO!$AF$10),15-13*[1]ORÇAMENTO!$AF$11)))</definedName>
    <definedName name="VTOTALBM">IF(#REF!=0,0,CHOOSE(MATCH(RegimeExecucao,{"Global","Unitário"},0),ROUND(ROUND(#REF!,15-13*#REF!)/100*#REF!,15-13*[1]ORÇAMENTO!$AF$11),ROUND(ROUND(#REF!,15-13*#REF!)*ROUND(#REF!,15-13*[1]ORÇAMENTO!$AF$10),15-13*[1]ORÇAMENTO!$AF$11)))</definedName>
    <definedName name="VV">#REF!</definedName>
    <definedName name="WW">#REF!</definedName>
    <definedName name="XX">#REF!</definedName>
    <definedName name="YY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3" l="1"/>
  <c r="G58" i="3"/>
  <c r="G57" i="3"/>
  <c r="G56" i="3"/>
  <c r="G55" i="3"/>
  <c r="I43" i="3"/>
  <c r="I44" i="3"/>
  <c r="I45" i="3"/>
  <c r="F60" i="3"/>
  <c r="F65" i="3" s="1"/>
  <c r="I46" i="3" s="1"/>
  <c r="F22" i="3"/>
  <c r="F28" i="3" s="1"/>
  <c r="I47" i="3" s="1"/>
  <c r="G21" i="3"/>
  <c r="G20" i="3"/>
  <c r="G19" i="3"/>
  <c r="G18" i="3"/>
  <c r="G17" i="3"/>
  <c r="I5" i="3"/>
  <c r="I6" i="3" s="1"/>
  <c r="I9" i="3" l="1"/>
  <c r="F66" i="3"/>
  <c r="I7" i="3"/>
  <c r="F27" i="3"/>
  <c r="I8" i="3"/>
  <c r="O12" i="1" l="1"/>
  <c r="O58" i="1"/>
  <c r="O20" i="1"/>
  <c r="O17" i="1"/>
  <c r="R84" i="1"/>
  <c r="R83" i="1"/>
  <c r="R82" i="1"/>
  <c r="R81" i="1"/>
  <c r="R80" i="1"/>
  <c r="R79" i="1"/>
  <c r="R78" i="1"/>
  <c r="R77" i="1"/>
  <c r="R76" i="1"/>
  <c r="R74" i="1"/>
  <c r="R73" i="1"/>
  <c r="R72" i="1"/>
  <c r="R71" i="1"/>
  <c r="R70" i="1"/>
  <c r="R69" i="1"/>
  <c r="R68" i="1"/>
  <c r="R67" i="1"/>
  <c r="M84" i="1"/>
  <c r="M83" i="1"/>
  <c r="M82" i="1"/>
  <c r="M81" i="1"/>
  <c r="M80" i="1"/>
  <c r="M79" i="1"/>
  <c r="M78" i="1"/>
  <c r="M77" i="1"/>
  <c r="M76" i="1"/>
  <c r="M74" i="1"/>
  <c r="M73" i="1"/>
  <c r="M72" i="1"/>
  <c r="M71" i="1"/>
  <c r="M70" i="1"/>
  <c r="M69" i="1"/>
  <c r="M68" i="1"/>
  <c r="M67" i="1"/>
  <c r="N54" i="1"/>
  <c r="N53" i="1"/>
  <c r="N52" i="1"/>
  <c r="N51" i="1"/>
  <c r="N50" i="1"/>
  <c r="N49" i="1"/>
  <c r="N48" i="1"/>
  <c r="N47" i="1"/>
  <c r="N46" i="1"/>
  <c r="N44" i="1"/>
  <c r="N43" i="1"/>
  <c r="N42" i="1"/>
  <c r="N41" i="1"/>
  <c r="N40" i="1"/>
  <c r="N39" i="1"/>
  <c r="N38" i="1"/>
  <c r="N37" i="1"/>
  <c r="J84" i="1"/>
  <c r="Q84" i="1" s="1"/>
  <c r="I84" i="1"/>
  <c r="U84" i="1" s="1"/>
  <c r="W84" i="1" s="1"/>
  <c r="J83" i="1"/>
  <c r="Q83" i="1" s="1"/>
  <c r="I83" i="1"/>
  <c r="U83" i="1" s="1"/>
  <c r="W83" i="1" s="1"/>
  <c r="J82" i="1"/>
  <c r="Q82" i="1" s="1"/>
  <c r="I82" i="1"/>
  <c r="U82" i="1" s="1"/>
  <c r="W82" i="1" s="1"/>
  <c r="J81" i="1"/>
  <c r="Q81" i="1" s="1"/>
  <c r="I81" i="1"/>
  <c r="U81" i="1" s="1"/>
  <c r="W81" i="1" s="1"/>
  <c r="J80" i="1"/>
  <c r="I80" i="1"/>
  <c r="U80" i="1" s="1"/>
  <c r="W80" i="1" s="1"/>
  <c r="J79" i="1"/>
  <c r="Q79" i="1" s="1"/>
  <c r="I79" i="1"/>
  <c r="U79" i="1" s="1"/>
  <c r="W79" i="1" s="1"/>
  <c r="J78" i="1"/>
  <c r="O78" i="1" s="1"/>
  <c r="I78" i="1"/>
  <c r="U78" i="1" s="1"/>
  <c r="W78" i="1" s="1"/>
  <c r="J77" i="1"/>
  <c r="Q77" i="1" s="1"/>
  <c r="I77" i="1"/>
  <c r="U77" i="1" s="1"/>
  <c r="W77" i="1" s="1"/>
  <c r="J76" i="1"/>
  <c r="Q76" i="1" s="1"/>
  <c r="I76" i="1"/>
  <c r="U76" i="1" s="1"/>
  <c r="W76" i="1" s="1"/>
  <c r="J75" i="1"/>
  <c r="J74" i="1"/>
  <c r="O74" i="1" s="1"/>
  <c r="I74" i="1"/>
  <c r="U74" i="1" s="1"/>
  <c r="W74" i="1" s="1"/>
  <c r="J73" i="1"/>
  <c r="Q73" i="1" s="1"/>
  <c r="I73" i="1"/>
  <c r="U73" i="1" s="1"/>
  <c r="W73" i="1" s="1"/>
  <c r="J72" i="1"/>
  <c r="Q72" i="1" s="1"/>
  <c r="I72" i="1"/>
  <c r="U72" i="1" s="1"/>
  <c r="W72" i="1" s="1"/>
  <c r="J71" i="1"/>
  <c r="Q71" i="1" s="1"/>
  <c r="I71" i="1"/>
  <c r="U71" i="1" s="1"/>
  <c r="W71" i="1" s="1"/>
  <c r="J70" i="1"/>
  <c r="I70" i="1"/>
  <c r="U70" i="1" s="1"/>
  <c r="W70" i="1" s="1"/>
  <c r="J69" i="1"/>
  <c r="Q69" i="1" s="1"/>
  <c r="I69" i="1"/>
  <c r="U69" i="1" s="1"/>
  <c r="W69" i="1" s="1"/>
  <c r="J68" i="1"/>
  <c r="I68" i="1"/>
  <c r="U68" i="1" s="1"/>
  <c r="W68" i="1" s="1"/>
  <c r="J67" i="1"/>
  <c r="U67" i="1"/>
  <c r="W67" i="1" s="1"/>
  <c r="K54" i="1"/>
  <c r="K53" i="1"/>
  <c r="K52" i="1"/>
  <c r="K51" i="1"/>
  <c r="K50" i="1"/>
  <c r="K49" i="1"/>
  <c r="K48" i="1"/>
  <c r="K47" i="1"/>
  <c r="K46" i="1"/>
  <c r="K44" i="1"/>
  <c r="K43" i="1"/>
  <c r="K42" i="1"/>
  <c r="K41" i="1"/>
  <c r="K40" i="1"/>
  <c r="K39" i="1"/>
  <c r="K38" i="1"/>
  <c r="K37" i="1"/>
  <c r="K45" i="1"/>
  <c r="I52" i="1"/>
  <c r="Q52" i="1" s="1"/>
  <c r="S52" i="1" s="1"/>
  <c r="I54" i="1"/>
  <c r="I53" i="1"/>
  <c r="I51" i="1"/>
  <c r="I50" i="1"/>
  <c r="I49" i="1"/>
  <c r="I48" i="1"/>
  <c r="I47" i="1"/>
  <c r="Q47" i="1" s="1"/>
  <c r="S47" i="1" s="1"/>
  <c r="I46" i="1"/>
  <c r="Q46" i="1" s="1"/>
  <c r="S46" i="1" s="1"/>
  <c r="I44" i="1"/>
  <c r="Q44" i="1" s="1"/>
  <c r="S44" i="1" s="1"/>
  <c r="I43" i="1"/>
  <c r="Q43" i="1" s="1"/>
  <c r="S43" i="1" s="1"/>
  <c r="I42" i="1"/>
  <c r="Q42" i="1" s="1"/>
  <c r="S42" i="1" s="1"/>
  <c r="I41" i="1"/>
  <c r="Q41" i="1" s="1"/>
  <c r="S41" i="1" s="1"/>
  <c r="I40" i="1"/>
  <c r="Q40" i="1" s="1"/>
  <c r="S40" i="1" s="1"/>
  <c r="I39" i="1"/>
  <c r="Q39" i="1" s="1"/>
  <c r="S39" i="1" s="1"/>
  <c r="I38" i="1"/>
  <c r="Q38" i="1" s="1"/>
  <c r="S38" i="1" s="1"/>
  <c r="Y43" i="1" l="1"/>
  <c r="Q78" i="1"/>
  <c r="S78" i="1" s="1"/>
  <c r="S81" i="1"/>
  <c r="O38" i="1"/>
  <c r="O80" i="1"/>
  <c r="O76" i="1"/>
  <c r="O39" i="1"/>
  <c r="O77" i="1"/>
  <c r="O40" i="1"/>
  <c r="O41" i="1"/>
  <c r="O70" i="1"/>
  <c r="O44" i="1"/>
  <c r="O68" i="1"/>
  <c r="O42" i="1"/>
  <c r="O43" i="1"/>
  <c r="S72" i="1"/>
  <c r="S73" i="1"/>
  <c r="Q74" i="1"/>
  <c r="S74" i="1" s="1"/>
  <c r="O47" i="1"/>
  <c r="O69" i="1"/>
  <c r="O71" i="1"/>
  <c r="W85" i="1"/>
  <c r="O88" i="1" s="1"/>
  <c r="Q68" i="1"/>
  <c r="S68" i="1" s="1"/>
  <c r="O46" i="1"/>
  <c r="S83" i="1"/>
  <c r="O72" i="1"/>
  <c r="O73" i="1"/>
  <c r="S82" i="1"/>
  <c r="S84" i="1"/>
  <c r="O82" i="1"/>
  <c r="Q70" i="1"/>
  <c r="S70" i="1" s="1"/>
  <c r="O51" i="1"/>
  <c r="O52" i="1"/>
  <c r="O49" i="1"/>
  <c r="O79" i="1"/>
  <c r="O53" i="1"/>
  <c r="O81" i="1"/>
  <c r="Q80" i="1"/>
  <c r="S80" i="1" s="1"/>
  <c r="O48" i="1"/>
  <c r="O50" i="1"/>
  <c r="O54" i="1"/>
  <c r="O83" i="1"/>
  <c r="O84" i="1"/>
  <c r="S77" i="1"/>
  <c r="S76" i="1"/>
  <c r="S79" i="1"/>
  <c r="S69" i="1"/>
  <c r="S71" i="1"/>
  <c r="S85" i="1" l="1"/>
  <c r="O87" i="1" s="1"/>
  <c r="O85" i="1"/>
  <c r="O86" i="1" s="1"/>
  <c r="O14" i="1"/>
  <c r="Q54" i="1" l="1"/>
  <c r="S54" i="1" s="1"/>
  <c r="Q53" i="1"/>
  <c r="S53" i="1" s="1"/>
  <c r="Q51" i="1"/>
  <c r="S51" i="1" s="1"/>
  <c r="Q50" i="1"/>
  <c r="S50" i="1" s="1"/>
  <c r="Q49" i="1"/>
  <c r="S49" i="1" s="1"/>
  <c r="Q48" i="1"/>
  <c r="S48" i="1" s="1"/>
  <c r="Y54" i="1" s="1"/>
  <c r="Q37" i="1"/>
  <c r="S37" i="1" s="1"/>
  <c r="I33" i="1"/>
  <c r="O55" i="1" l="1"/>
  <c r="I32" i="1"/>
  <c r="V32" i="1"/>
  <c r="O19" i="1" s="1"/>
  <c r="S55" i="1"/>
  <c r="O57" i="1" l="1"/>
  <c r="O92" i="1"/>
  <c r="O61" i="1"/>
  <c r="O18" i="1"/>
  <c r="O21" i="1" s="1" a="1"/>
  <c r="O21" i="1" s="1"/>
  <c r="O22" i="1" s="1"/>
  <c r="O6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<sst xmlns="http://schemas.openxmlformats.org/spreadsheetml/2006/main" count="577" uniqueCount="306">
  <si>
    <t>M</t>
  </si>
  <si>
    <t>M2</t>
  </si>
  <si>
    <t>CARGA, MANOBRA E DESCARGA DE ENTULHO EM CAMINHÃO BASCULANTE 10 M³ - CARGA COM ESCAVADEIRA HIDRÁULICA  (CAÇAMBA DE 0,80 M³ / 111 HP) E DESCARGA LIVRE (UNIDADE: M3). AF_07/2020</t>
  </si>
  <si>
    <t>m³</t>
  </si>
  <si>
    <t>TRANSPORTE COM CAMINHÃO BASCULANTE DE 10 M³, EM VIA URBANA PAVIMENTADA, DMT ATÉ 30 KM (UNIDADE: M3XKM). AF_07/2020</t>
  </si>
  <si>
    <t>M3XKM</t>
  </si>
  <si>
    <t>PORTAS</t>
  </si>
  <si>
    <t>m²</t>
  </si>
  <si>
    <t>DESC.</t>
  </si>
  <si>
    <t>ALTURA</t>
  </si>
  <si>
    <t>DESCRIÇÃO</t>
  </si>
  <si>
    <t>QUANT.</t>
  </si>
  <si>
    <t>PERIMETRO</t>
  </si>
  <si>
    <t>H</t>
  </si>
  <si>
    <t>MEMÓRIA DE CÁLCULO</t>
  </si>
  <si>
    <t>PROCEDIMENTO</t>
  </si>
  <si>
    <t>SERVIÇOS PRELIMINARES</t>
  </si>
  <si>
    <t xml:space="preserve"> </t>
  </si>
  <si>
    <t>1.1</t>
  </si>
  <si>
    <t>CANTEIRO DE OBRAS</t>
  </si>
  <si>
    <t>1.1.1</t>
  </si>
  <si>
    <t>FORNECIMENTO E INSTALAÇÃO DE PLACA DE OBRA COM CHAPA GALVANIZADA E ESTRUTURA DE MADEIRA. AF_03/2022_PS</t>
  </si>
  <si>
    <t>1.1.2</t>
  </si>
  <si>
    <t>MÊS</t>
  </si>
  <si>
    <t>UND</t>
  </si>
  <si>
    <t>ÁREA</t>
  </si>
  <si>
    <t xml:space="preserve">OBRA: </t>
  </si>
  <si>
    <t>ENDEREÇO:</t>
  </si>
  <si>
    <t>ITEM</t>
  </si>
  <si>
    <t>UNIDADE</t>
  </si>
  <si>
    <t xml:space="preserve">QUANTIDADE </t>
  </si>
  <si>
    <t>RODAPÉ(m)</t>
  </si>
  <si>
    <t>PISO (m²)</t>
  </si>
  <si>
    <t>ELEMENTOS DO PROJETO</t>
  </si>
  <si>
    <t>RODAPÉ</t>
  </si>
  <si>
    <t>PISO</t>
  </si>
  <si>
    <t>AMBIENTE</t>
  </si>
  <si>
    <t>ESPEC. R</t>
  </si>
  <si>
    <t>PERIM.C/ DESCONTO</t>
  </si>
  <si>
    <t>ESPEC. P</t>
  </si>
  <si>
    <t>ÁREA C/ DESCONTO</t>
  </si>
  <si>
    <t>VOLUME X 15KM</t>
  </si>
  <si>
    <t>REVESTIMENTO DO PISO</t>
  </si>
  <si>
    <t>REVESTIMENTO DE PAREDE</t>
  </si>
  <si>
    <t>M²</t>
  </si>
  <si>
    <t>PINTURA COM TINTA CORAL SUPER LAVAVEL 16LTS CINZA GRANITO, APLICAÇÃO MANUAL EM PAREDES, DUAS DEMÃOS</t>
  </si>
  <si>
    <t>PINTURA COM TINTA CORAL RENDE MUITO 16LTS BRANCO NEVE, APLICAÇÃO MANUAL EM TETO, DUAS DEMÃOS</t>
  </si>
  <si>
    <t xml:space="preserve">PINTURA </t>
  </si>
  <si>
    <t>EMASSAMENTO</t>
  </si>
  <si>
    <t>CONFORME TABELA ABAIXO</t>
  </si>
  <si>
    <t>COMP</t>
  </si>
  <si>
    <t>ENCARREGADO GERAL DE OBRAS COM ENCARGOS COMPLEMENTARES</t>
  </si>
  <si>
    <t>ENGENHEIRO CIVIL DE OBRA PLENO COM ENCARGOS COMPLEMENTARES</t>
  </si>
  <si>
    <t>LEVANTAMENTO ESTIPULADO COM AS INFORMAÇÕES DO MEMORIAL DESCRITIVO (2X1,5)</t>
  </si>
  <si>
    <t>SOLEIRA EM GRANITO, LARGURA 15 CM, ESPESSURA 2,0 CM. AF_09/2020</t>
  </si>
  <si>
    <t>REMOÇÃO DE PORTAS, DE FORMA MANUAL, COM REAPROVEITAMENTO. AF_09/2023</t>
  </si>
  <si>
    <t>REMOÇÃO DE PISO VINILICO</t>
  </si>
  <si>
    <t>SALA DE ARTES</t>
  </si>
  <si>
    <t>BRINQUEDOTECA</t>
  </si>
  <si>
    <t>EDUCAÇÃO INFANTIL 01</t>
  </si>
  <si>
    <t>EDUCAÇÃO INFANTIL 02</t>
  </si>
  <si>
    <t>EDUCAÇÃO INFANTIL 03</t>
  </si>
  <si>
    <t>EDUCAÇÃO INFANTIL 04</t>
  </si>
  <si>
    <t>EDUCAÇÃO INFANTIL 05</t>
  </si>
  <si>
    <t>EDUCAÇÃO INFANTIL 06</t>
  </si>
  <si>
    <t xml:space="preserve">LARG </t>
  </si>
  <si>
    <t>LABORATORIO INFORMATICA</t>
  </si>
  <si>
    <t>LABORATORIO CIENCIAS</t>
  </si>
  <si>
    <t>SALA VIDEO</t>
  </si>
  <si>
    <t>SALA 01</t>
  </si>
  <si>
    <t>SALA 02</t>
  </si>
  <si>
    <t>SALA 03</t>
  </si>
  <si>
    <t>SALA 04</t>
  </si>
  <si>
    <t>SALA 05</t>
  </si>
  <si>
    <t>SALA 06</t>
  </si>
  <si>
    <t>TERREO</t>
  </si>
  <si>
    <t>1 PAVIMENTO</t>
  </si>
  <si>
    <t>RETIRADA DE PORTAS DIMENSÃO (0,80X2,10 - 16 UND) + (1,60X2,10 - 1 UND) PARA POSTERIOR CORTE NA FOLHA E REINSTALAÇÃO</t>
  </si>
  <si>
    <t>REMOÇÕA DE SOLEIRA EM GRANITO</t>
  </si>
  <si>
    <t>PORTAS DIMENSÃO (0,80X2,10 - 16 UND) + (1,60X2,10 - 1 UND) PARA POSTERIOR CORTE NA FOLHA E REINSTALAÇÃO. CALCULO (0,8*,15*16)+(1,8*,15*1)</t>
  </si>
  <si>
    <t>REVESTIMENTO EM PORCELANATO PORTINARI MOMENTO GR 1,00X1,00</t>
  </si>
  <si>
    <t>FILETE DE GRANITO ANDORINHA</t>
  </si>
  <si>
    <t>IGUAL A ÁREA LÍQUIDA DAS PAREDES * 1M DE ALTURA</t>
  </si>
  <si>
    <t>IGUAL A ÁREA LÍQUIDA DAS PAREDES</t>
  </si>
  <si>
    <t>REINSTALAÇÃO DE PORTA DE MADEIRA CONSIDERANDO CORTE DE APROXIMADAMENTE 1CM NA FOLHA DA PORTA</t>
  </si>
  <si>
    <t>REINSTALAÇÃO DE PORTAS DIMENSÃO (0,80X2,10 - 16 UND) + (1,60X2,10 - 1 UND) PARA POSTERIOR CORTE NA FOLHA E REINSTALAÇÃO</t>
  </si>
  <si>
    <t>PINTURA PAREDE</t>
  </si>
  <si>
    <t>PINTURA TETO</t>
  </si>
  <si>
    <t>REMOÇÃO DE REVESTIMENTO DE PAREDE</t>
  </si>
  <si>
    <t>REVESTIMENTO DAS PAREDES- CONFORME TABELA ABAIXO</t>
  </si>
  <si>
    <t>REVESTIMENTO DAS  PISOS- CONFORME TABELA ABAIXO</t>
  </si>
  <si>
    <t>REMOÇÃO DE REVESTIMENTO DAS PAREDES</t>
  </si>
  <si>
    <t>EMASSAMENTO COM MASSA LÁTEX, APLICAÇÃO EM PAREDE, DUAS DEMÃO, LIXAMENTO MANUAL. AF_04/2023</t>
  </si>
  <si>
    <t>DEMOLIÇÕES E RETIRADAS</t>
  </si>
  <si>
    <t>1 MES DE OBRA</t>
  </si>
  <si>
    <t xml:space="preserve">CONFORME TABELA </t>
  </si>
  <si>
    <t>MUNICÍPIO: ARAGUAINA-TO</t>
  </si>
  <si>
    <t>CARGA DE ENTULHO</t>
  </si>
  <si>
    <t>REFORMA SALAS DE AULA</t>
  </si>
  <si>
    <t>2HORAS * 22DIAS</t>
  </si>
  <si>
    <t>SERVIÇOS COMPLEMENTARES</t>
  </si>
  <si>
    <t>PORTINARI PISO 100X100 MOMENTO GR NAT RET 61055 - RESERVA TÉCNICA</t>
  </si>
  <si>
    <t>CONSIDERADO 20% DA AREA DEPISO</t>
  </si>
  <si>
    <t>IGUAL A ÁREA LÍQUIDA DOS PISO, CONSIDERANDO 15% DE CORTES E PERDAS</t>
  </si>
  <si>
    <t>1.2.1</t>
  </si>
  <si>
    <t>1.2</t>
  </si>
  <si>
    <t>ADMINISTRAÇÃO DE OBRA</t>
  </si>
  <si>
    <t xml:space="preserve"> 2.1 </t>
  </si>
  <si>
    <t xml:space="preserve"> 2.1.1</t>
  </si>
  <si>
    <t xml:space="preserve"> 2.1.2</t>
  </si>
  <si>
    <t xml:space="preserve"> 2.1.3</t>
  </si>
  <si>
    <t xml:space="preserve"> 2.1.4</t>
  </si>
  <si>
    <t xml:space="preserve"> 2.1.5</t>
  </si>
  <si>
    <t xml:space="preserve"> 2.1.6</t>
  </si>
  <si>
    <t>LEVANTAMENTO PISO E PAREDES</t>
  </si>
  <si>
    <t>2,2,1</t>
  </si>
  <si>
    <t>2,2,2</t>
  </si>
  <si>
    <t>2.3</t>
  </si>
  <si>
    <t>2.3.1</t>
  </si>
  <si>
    <t>2.3.2</t>
  </si>
  <si>
    <t>2.4</t>
  </si>
  <si>
    <t>2.4.1</t>
  </si>
  <si>
    <t>2.5</t>
  </si>
  <si>
    <t>2.5.1</t>
  </si>
  <si>
    <t>2.5.2</t>
  </si>
  <si>
    <t>2.5.3</t>
  </si>
  <si>
    <t>3.1</t>
  </si>
  <si>
    <t>3.2</t>
  </si>
  <si>
    <t>LIMPEZA FINAL</t>
  </si>
  <si>
    <t>CLIENTE:</t>
  </si>
  <si>
    <t xml:space="preserve">FOLHA Nº: </t>
  </si>
  <si>
    <t>OBJETO:</t>
  </si>
  <si>
    <t xml:space="preserve">DATA BASE: </t>
  </si>
  <si>
    <t>TRIBUTAÇÃO:</t>
  </si>
  <si>
    <t>LOCAL:</t>
  </si>
  <si>
    <t>ENC.SOCIAIS MENSALISTA:</t>
  </si>
  <si>
    <t>ENC.SOCIAIS HORISTA:</t>
  </si>
  <si>
    <t>BDI DIFERENCIADO:</t>
  </si>
  <si>
    <t>BDI GERAL:</t>
  </si>
  <si>
    <t>RESP. TÉCNICO:</t>
  </si>
  <si>
    <t>CONSTRUÇÃO DE EDIFÍCIOS</t>
  </si>
  <si>
    <t>VALORES DE ACORDO COM O ACÓRDÃO 2622/2013 TCU.</t>
  </si>
  <si>
    <t>PARCELA DO BDI</t>
  </si>
  <si>
    <t>LIMITES RECOMENDADOS</t>
  </si>
  <si>
    <t>ATENDE AOS</t>
  </si>
  <si>
    <t>ITENS</t>
  </si>
  <si>
    <t>SIGLAS</t>
  </si>
  <si>
    <t>VALORES</t>
  </si>
  <si>
    <t>LIMITES?</t>
  </si>
  <si>
    <t>INFERIOR</t>
  </si>
  <si>
    <t>SUPERIOR</t>
  </si>
  <si>
    <t>ADMINISTRAÇÃO CENTRAL</t>
  </si>
  <si>
    <t>AC</t>
  </si>
  <si>
    <t>SIM</t>
  </si>
  <si>
    <t>SEGURO E GARANTIA</t>
  </si>
  <si>
    <t>S+G</t>
  </si>
  <si>
    <t>NÃO</t>
  </si>
  <si>
    <t>RISCO</t>
  </si>
  <si>
    <t>R</t>
  </si>
  <si>
    <t>DESPESAS FINANCEIRAS</t>
  </si>
  <si>
    <t>DF</t>
  </si>
  <si>
    <t>LUCRO</t>
  </si>
  <si>
    <t>L</t>
  </si>
  <si>
    <t>TAXA DE TRIBUTOS</t>
  </si>
  <si>
    <t>I</t>
  </si>
  <si>
    <t>Variável</t>
  </si>
  <si>
    <t>PIS (geralmente 0,65%)</t>
  </si>
  <si>
    <t>COFINS (geralmente 3,00%)</t>
  </si>
  <si>
    <t>ISS (legislação municipal)</t>
  </si>
  <si>
    <t>CPRB (INSS)</t>
  </si>
  <si>
    <t>BDI conforme Acórdão 2622/2013 - TCU</t>
  </si>
  <si>
    <t>BDI com desoneração</t>
  </si>
  <si>
    <t>Obra</t>
  </si>
  <si>
    <t>Bancos</t>
  </si>
  <si>
    <t>B.D.I.</t>
  </si>
  <si>
    <t>Encargos Sociais</t>
  </si>
  <si>
    <t>TROCA DO PISO DAS SALAS DE AULA_CA DE ARAGUAINA</t>
  </si>
  <si>
    <t xml:space="preserve">SINAPI - 04/2025 - Tocantins
SBC - 05/2025 - Tocantins
</t>
  </si>
  <si>
    <t>25,92%</t>
  </si>
  <si>
    <t>Desonerado: 0,00%</t>
  </si>
  <si>
    <t xml:space="preserve"> 1 </t>
  </si>
  <si>
    <t xml:space="preserve"> 1.1 </t>
  </si>
  <si>
    <t>ADMNISTRAÇÃO DE OBRA</t>
  </si>
  <si>
    <t xml:space="preserve"> 1.1.1 </t>
  </si>
  <si>
    <t>Código</t>
  </si>
  <si>
    <t>Banco</t>
  </si>
  <si>
    <t>Descrição</t>
  </si>
  <si>
    <t>Und</t>
  </si>
  <si>
    <t>Quant.</t>
  </si>
  <si>
    <t>Valor Unit</t>
  </si>
  <si>
    <t>Total</t>
  </si>
  <si>
    <t xml:space="preserve"> 93572 </t>
  </si>
  <si>
    <t>SINAPI</t>
  </si>
  <si>
    <t>MES</t>
  </si>
  <si>
    <t xml:space="preserve"> 1.1.2 </t>
  </si>
  <si>
    <t xml:space="preserve"> 90777 </t>
  </si>
  <si>
    <t>ENGENHEIRO CIVIL DE OBRA JUNIOR COM ENCARGOS COMPLEMENTARES</t>
  </si>
  <si>
    <t xml:space="preserve"> 1.2 </t>
  </si>
  <si>
    <t xml:space="preserve"> 1.2.1 </t>
  </si>
  <si>
    <t xml:space="preserve"> 103689 </t>
  </si>
  <si>
    <t xml:space="preserve"> 2 </t>
  </si>
  <si>
    <t xml:space="preserve"> 2.1.1 </t>
  </si>
  <si>
    <t xml:space="preserve"> SCC00052 </t>
  </si>
  <si>
    <t>Próprio</t>
  </si>
  <si>
    <t>REMOÇÃO DE PORTAS, DE FORMA MANUAL, INCLUINDO CORTE DE APROX. 1CM NA FOLHA - COM REAPROVEITAMENTO.</t>
  </si>
  <si>
    <t xml:space="preserve"> 2.1.2 </t>
  </si>
  <si>
    <t xml:space="preserve"> SESCTO_REMOÇÕES00232 </t>
  </si>
  <si>
    <t>DEMOLIÇÃO DE REVESTIMENTO CERÂMICO, DE FORMA MECANIZADA COM MARTELETE, SEM REAPROVEITAMENTO, INCLUINDO REMOÇÃO MANUAL DA ARGAMASSA. AF_09/2023</t>
  </si>
  <si>
    <t xml:space="preserve"> 2.1.3 </t>
  </si>
  <si>
    <t xml:space="preserve"> 022876 </t>
  </si>
  <si>
    <t>SBC</t>
  </si>
  <si>
    <t>DEMOLICAO MANUAL PISO VINILICO E ARGAM. DE ASSENTAMENTO</t>
  </si>
  <si>
    <t xml:space="preserve"> 2.1.4 </t>
  </si>
  <si>
    <t xml:space="preserve"> SESC289 </t>
  </si>
  <si>
    <t>Demolição de piso, soleira, peitoris e escadas em mármore ou granito, exclusive regularização</t>
  </si>
  <si>
    <t xml:space="preserve"> 2.1.5 </t>
  </si>
  <si>
    <t xml:space="preserve"> comp.648 </t>
  </si>
  <si>
    <t>CARGA E COLETA DE ENTULHO</t>
  </si>
  <si>
    <t xml:space="preserve"> 2.1.6 </t>
  </si>
  <si>
    <t xml:space="preserve"> 95875 </t>
  </si>
  <si>
    <t xml:space="preserve"> 2.2 </t>
  </si>
  <si>
    <t xml:space="preserve"> 2.2.1 </t>
  </si>
  <si>
    <t xml:space="preserve"> SESCTO_PISOS11100 </t>
  </si>
  <si>
    <t>PORTINARI PISO 100X100 MOMENTO GR NAT RET 61055</t>
  </si>
  <si>
    <t>UN</t>
  </si>
  <si>
    <t xml:space="preserve"> 2.2.2 </t>
  </si>
  <si>
    <t xml:space="preserve"> 98689 </t>
  </si>
  <si>
    <t xml:space="preserve"> 2.3 </t>
  </si>
  <si>
    <t xml:space="preserve"> 2.3.1 </t>
  </si>
  <si>
    <t xml:space="preserve"> 2.3.2 </t>
  </si>
  <si>
    <t xml:space="preserve"> CA - 06 </t>
  </si>
  <si>
    <t>FILETE EM GRANITO CINZA ANDORINHA</t>
  </si>
  <si>
    <t xml:space="preserve"> 2.4 </t>
  </si>
  <si>
    <t xml:space="preserve"> 2.4.1 </t>
  </si>
  <si>
    <t xml:space="preserve"> 110750 </t>
  </si>
  <si>
    <t>RECOLOCACAO DE PORTAS DE MADEIRA E FERRAGENS (EXISTENTES)</t>
  </si>
  <si>
    <t xml:space="preserve"> 2.5 </t>
  </si>
  <si>
    <t>PINTURA</t>
  </si>
  <si>
    <t xml:space="preserve"> 2.5.1 </t>
  </si>
  <si>
    <t xml:space="preserve"> 104648 </t>
  </si>
  <si>
    <t>EMASSAMENTO COM MASSA LÁTEX, APLICAÇÃO EM PAREDE, DUAS DEMÃOS, LIXAMENTO MECANIZADO. AF_04/2023</t>
  </si>
  <si>
    <t xml:space="preserve"> 2.5.2 </t>
  </si>
  <si>
    <t xml:space="preserve"> SESCTO_PINT2806 </t>
  </si>
  <si>
    <t>PINTURA COM TINTA CORAL SUPER LAVAVEL 16LTS PRATA FINA APLICAÇÃO MANUAL EM PAREDES, DUAS DEMÃOS</t>
  </si>
  <si>
    <t xml:space="preserve"> 2.5.3 </t>
  </si>
  <si>
    <t xml:space="preserve"> 88488 </t>
  </si>
  <si>
    <t>PINTURA LÁTEX ACRÍLICA PREMIUM, APLICAÇÃO MANUAL EM TETO, DUAS DEMÃOS. AF_04/2023</t>
  </si>
  <si>
    <t xml:space="preserve"> 3 </t>
  </si>
  <si>
    <t xml:space="preserve"> 3.1 </t>
  </si>
  <si>
    <t xml:space="preserve"> SESCTO_PISO00232 </t>
  </si>
  <si>
    <t xml:space="preserve"> 3.2 </t>
  </si>
  <si>
    <t xml:space="preserve"> 9537 </t>
  </si>
  <si>
    <t>LIMPEZA FINAL DA OBRA</t>
  </si>
  <si>
    <t>Total sem BDI</t>
  </si>
  <si>
    <t>Total do BDI</t>
  </si>
  <si>
    <t>Total Geral</t>
  </si>
  <si>
    <t>_______________________________________________________________
kirkc patrikc alves dos passos
Outros</t>
  </si>
  <si>
    <t>Orçamento Sintético</t>
  </si>
  <si>
    <t>Item</t>
  </si>
  <si>
    <t>Valor Unit com BDI</t>
  </si>
  <si>
    <t>Peso (%)</t>
  </si>
  <si>
    <t xml:space="preserve">  </t>
  </si>
  <si>
    <t/>
  </si>
  <si>
    <t xml:space="preserve">204,55 
 (BDI 13,71%) </t>
  </si>
  <si>
    <t>Cronograma Físico e Financeiro</t>
  </si>
  <si>
    <t>Total Por Etapa</t>
  </si>
  <si>
    <t>30 DIAS</t>
  </si>
  <si>
    <t>100,00%
14.255,99</t>
  </si>
  <si>
    <t>100,00%
12.519,68</t>
  </si>
  <si>
    <t>100,00%
6.138,36</t>
  </si>
  <si>
    <t>100,00%
6.381,32</t>
  </si>
  <si>
    <t>100,00%
1.736,31</t>
  </si>
  <si>
    <t>100,00%
476.945,87</t>
  </si>
  <si>
    <t>100,00%
22.070,78</t>
  </si>
  <si>
    <t>100,00%
805,64</t>
  </si>
  <si>
    <t>100,00%
6.640,94</t>
  </si>
  <si>
    <t>100,00%
11.757,27</t>
  </si>
  <si>
    <t>100,00%
31,50</t>
  </si>
  <si>
    <t>100,00%
876,08</t>
  </si>
  <si>
    <t>100,00%
1.959,35</t>
  </si>
  <si>
    <t>100,00%
223.503,79</t>
  </si>
  <si>
    <t>100,00%
221.481,40</t>
  </si>
  <si>
    <t>100,00%
2.022,39</t>
  </si>
  <si>
    <t>100,00%
169.504,08</t>
  </si>
  <si>
    <t>100,00%
155.757,86</t>
  </si>
  <si>
    <t>100,00%
13.746,22</t>
  </si>
  <si>
    <t>100,00%
4.521,28</t>
  </si>
  <si>
    <t>100,00%
57.345,94</t>
  </si>
  <si>
    <t>100,00%
3.501,53</t>
  </si>
  <si>
    <t>100,00%
38.510,70</t>
  </si>
  <si>
    <t>100,00%
15.333,71</t>
  </si>
  <si>
    <t>100,00%
32.386,96</t>
  </si>
  <si>
    <t>100,00%
29.046,10</t>
  </si>
  <si>
    <t>100,00%
3.340,86</t>
  </si>
  <si>
    <t>Porcentagem</t>
  </si>
  <si>
    <t>100,0%</t>
  </si>
  <si>
    <t>Custo</t>
  </si>
  <si>
    <t>523.588,82</t>
  </si>
  <si>
    <t>Custo Acumulado</t>
  </si>
  <si>
    <t>_______________________________________________________________
kirkc patrikc alves dos passos</t>
  </si>
  <si>
    <t>Reforma interna das salas de aula da unidade Sesc – Centro de Atividades de Araguaína, contemplando a troca do piso, a instalação de revestimento em porcelanato nas paredes e a execução de pintura interna, em uma área total de intervenção de 713,86 m²</t>
  </si>
  <si>
    <t>Centro de Atividades Sesc Araguaína</t>
  </si>
  <si>
    <t>CIDADE:</t>
  </si>
  <si>
    <t>Araguaína – Tocantins</t>
  </si>
  <si>
    <t>kirkc patrikc alves dos passos CAU nº A130627-8</t>
  </si>
  <si>
    <t>BDI DIFERENCIADO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</si>
</sst>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0.00;\-0.00;"/>
    <numFmt numFmtId="165" formatCode="&quot;R$&quot;\ #,##0.00"/>
    <numFmt numFmtId="166" formatCode="_(* #,##0.00_);_(* \(#,##0.00\);_(* &quot;-&quot;??_);_(@_)"/>
    <numFmt numFmtId="168" formatCode="#,##0.00\ %"/>
  </numFmts>
  <fonts count="42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color rgb="FF060962"/>
      <name val="Arial"/>
      <family val="2"/>
    </font>
    <font>
      <b/>
      <sz val="12"/>
      <color theme="1"/>
      <name val="Arial"/>
      <family val="2"/>
    </font>
    <font>
      <b/>
      <sz val="12"/>
      <color rgb="FF8496B0"/>
      <name val="Arial"/>
      <family val="2"/>
    </font>
    <font>
      <b/>
      <sz val="12"/>
      <color rgb="FF7F7F7F"/>
      <name val="Arial"/>
      <family val="2"/>
    </font>
    <font>
      <b/>
      <sz val="12"/>
      <color rgb="FFA5A5A5"/>
      <name val="Arial"/>
      <family val="2"/>
    </font>
    <font>
      <sz val="8"/>
      <name val="Aptos Narrow"/>
      <family val="2"/>
      <scheme val="minor"/>
    </font>
    <font>
      <b/>
      <sz val="12"/>
      <color rgb="FF595959"/>
      <name val="Arial"/>
      <family val="2"/>
    </font>
    <font>
      <sz val="12"/>
      <color theme="0"/>
      <name val="Arial"/>
      <family val="2"/>
    </font>
    <font>
      <u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1"/>
      <color rgb="FF000000"/>
      <name val="Aptos Narrow"/>
      <scheme val="minor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b/>
      <sz val="20"/>
      <color theme="1"/>
      <name val="Arial Narrow"/>
      <family val="2"/>
    </font>
    <font>
      <sz val="10"/>
      <color rgb="FF000000"/>
      <name val="Arial Narrow"/>
      <family val="2"/>
    </font>
    <font>
      <sz val="9"/>
      <color theme="1"/>
      <name val="Calibri"/>
      <family val="2"/>
    </font>
    <font>
      <sz val="10"/>
      <color theme="1"/>
      <name val="Arial Narrow"/>
      <family val="2"/>
    </font>
    <font>
      <sz val="10"/>
      <color rgb="FF0070C0"/>
      <name val="Arial Narrow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i/>
      <sz val="10"/>
      <color rgb="FF000000"/>
      <name val="Calibri"/>
      <family val="2"/>
    </font>
    <font>
      <sz val="8"/>
      <color theme="1"/>
      <name val="Calibri"/>
      <family val="2"/>
    </font>
    <font>
      <b/>
      <sz val="9"/>
      <color theme="1"/>
      <name val="Arial"/>
      <family val="2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8"/>
      <color rgb="FF00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F2F2F2"/>
        <bgColor rgb="FFF2F2F2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rgb="FFFFCCCC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rgb="FF8496B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rgb="FF070968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749992370372631"/>
        <bgColor rgb="FFE7E6E6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C5E0B3"/>
        <bgColor rgb="FFC5E0B3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7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rgb="FF000000"/>
      </bottom>
      <diagonal/>
    </border>
    <border>
      <left/>
      <right style="thin">
        <color theme="1"/>
      </right>
      <top style="thin">
        <color theme="1"/>
      </top>
      <bottom style="thin">
        <color rgb="FF000000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14" fillId="0" borderId="0"/>
    <xf numFmtId="0" fontId="35" fillId="0" borderId="0"/>
  </cellStyleXfs>
  <cellXfs count="267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164" fontId="7" fillId="3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2" borderId="0" xfId="0" applyFont="1" applyFill="1"/>
    <xf numFmtId="0" fontId="1" fillId="2" borderId="0" xfId="0" applyFont="1" applyFill="1" applyAlignment="1">
      <alignment horizontal="left" vertical="center" wrapText="1"/>
    </xf>
    <xf numFmtId="2" fontId="1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2" fontId="1" fillId="7" borderId="10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left" vertical="center"/>
    </xf>
    <xf numFmtId="0" fontId="2" fillId="11" borderId="5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164" fontId="1" fillId="5" borderId="20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1" xfId="0" applyBorder="1"/>
    <xf numFmtId="0" fontId="0" fillId="0" borderId="15" xfId="0" applyBorder="1"/>
    <xf numFmtId="0" fontId="0" fillId="0" borderId="22" xfId="0" applyBorder="1"/>
    <xf numFmtId="0" fontId="0" fillId="0" borderId="23" xfId="0" applyBorder="1"/>
    <xf numFmtId="0" fontId="0" fillId="0" borderId="13" xfId="0" applyBorder="1"/>
    <xf numFmtId="0" fontId="5" fillId="0" borderId="15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0" fontId="3" fillId="0" borderId="0" xfId="0" applyFont="1"/>
    <xf numFmtId="0" fontId="5" fillId="9" borderId="10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2" fillId="0" borderId="15" xfId="0" applyFont="1" applyBorder="1"/>
    <xf numFmtId="164" fontId="10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5" borderId="0" xfId="0" applyNumberFormat="1" applyFont="1" applyFill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6" fillId="0" borderId="0" xfId="1" applyFont="1"/>
    <xf numFmtId="0" fontId="17" fillId="0" borderId="0" xfId="1" applyFont="1"/>
    <xf numFmtId="0" fontId="14" fillId="0" borderId="0" xfId="1"/>
    <xf numFmtId="0" fontId="16" fillId="0" borderId="35" xfId="1" applyFont="1" applyBorder="1"/>
    <xf numFmtId="0" fontId="22" fillId="0" borderId="45" xfId="1" applyFont="1" applyBorder="1" applyAlignment="1">
      <alignment wrapText="1"/>
    </xf>
    <xf numFmtId="0" fontId="17" fillId="0" borderId="48" xfId="1" applyFont="1" applyBorder="1" applyAlignment="1">
      <alignment horizontal="center"/>
    </xf>
    <xf numFmtId="10" fontId="24" fillId="0" borderId="48" xfId="1" applyNumberFormat="1" applyFont="1" applyBorder="1"/>
    <xf numFmtId="10" fontId="24" fillId="0" borderId="50" xfId="1" applyNumberFormat="1" applyFont="1" applyBorder="1"/>
    <xf numFmtId="0" fontId="18" fillId="14" borderId="51" xfId="1" applyFont="1" applyFill="1" applyBorder="1" applyAlignment="1">
      <alignment vertical="top"/>
    </xf>
    <xf numFmtId="10" fontId="23" fillId="0" borderId="55" xfId="1" applyNumberFormat="1" applyFont="1" applyBorder="1" applyAlignment="1">
      <alignment horizontal="right"/>
    </xf>
    <xf numFmtId="0" fontId="28" fillId="16" borderId="42" xfId="1" applyFont="1" applyFill="1" applyBorder="1" applyAlignment="1">
      <alignment vertical="top"/>
    </xf>
    <xf numFmtId="0" fontId="16" fillId="16" borderId="43" xfId="1" applyFont="1" applyFill="1" applyBorder="1" applyAlignment="1">
      <alignment horizontal="left" vertical="center"/>
    </xf>
    <xf numFmtId="0" fontId="15" fillId="16" borderId="43" xfId="1" applyFont="1" applyFill="1" applyBorder="1" applyAlignment="1">
      <alignment vertical="center"/>
    </xf>
    <xf numFmtId="0" fontId="29" fillId="16" borderId="43" xfId="1" applyFont="1" applyFill="1" applyBorder="1" applyAlignment="1">
      <alignment horizontal="center" vertical="center"/>
    </xf>
    <xf numFmtId="0" fontId="29" fillId="16" borderId="56" xfId="1" applyFont="1" applyFill="1" applyBorder="1" applyAlignment="1">
      <alignment horizontal="center" vertical="center"/>
    </xf>
    <xf numFmtId="0" fontId="29" fillId="16" borderId="38" xfId="1" applyFont="1" applyFill="1" applyBorder="1" applyAlignment="1">
      <alignment horizontal="center" vertical="center"/>
    </xf>
    <xf numFmtId="0" fontId="29" fillId="16" borderId="39" xfId="1" applyFont="1" applyFill="1" applyBorder="1" applyAlignment="1">
      <alignment horizontal="center" vertical="center"/>
    </xf>
    <xf numFmtId="0" fontId="30" fillId="16" borderId="39" xfId="1" applyFont="1" applyFill="1" applyBorder="1" applyAlignment="1">
      <alignment horizontal="center" vertical="center"/>
    </xf>
    <xf numFmtId="0" fontId="31" fillId="16" borderId="57" xfId="1" applyFont="1" applyFill="1" applyBorder="1" applyAlignment="1">
      <alignment horizontal="center"/>
    </xf>
    <xf numFmtId="0" fontId="30" fillId="5" borderId="3" xfId="1" applyFont="1" applyFill="1" applyBorder="1"/>
    <xf numFmtId="0" fontId="31" fillId="5" borderId="3" xfId="1" applyFont="1" applyFill="1" applyBorder="1" applyAlignment="1">
      <alignment horizontal="center"/>
    </xf>
    <xf numFmtId="0" fontId="31" fillId="5" borderId="3" xfId="1" applyFont="1" applyFill="1" applyBorder="1" applyAlignment="1">
      <alignment horizontal="center" vertical="center"/>
    </xf>
    <xf numFmtId="0" fontId="32" fillId="3" borderId="3" xfId="1" applyFont="1" applyFill="1" applyBorder="1" applyAlignment="1">
      <alignment horizontal="center"/>
    </xf>
    <xf numFmtId="10" fontId="30" fillId="0" borderId="3" xfId="1" applyNumberFormat="1" applyFont="1" applyBorder="1"/>
    <xf numFmtId="0" fontId="33" fillId="3" borderId="3" xfId="1" applyFont="1" applyFill="1" applyBorder="1" applyAlignment="1">
      <alignment horizontal="center"/>
    </xf>
    <xf numFmtId="10" fontId="31" fillId="3" borderId="3" xfId="1" applyNumberFormat="1" applyFont="1" applyFill="1" applyBorder="1" applyAlignment="1">
      <alignment horizontal="center" vertical="center"/>
    </xf>
    <xf numFmtId="0" fontId="30" fillId="3" borderId="4" xfId="1" applyFont="1" applyFill="1" applyBorder="1"/>
    <xf numFmtId="0" fontId="30" fillId="3" borderId="5" xfId="1" applyFont="1" applyFill="1" applyBorder="1"/>
    <xf numFmtId="0" fontId="30" fillId="3" borderId="6" xfId="1" applyFont="1" applyFill="1" applyBorder="1"/>
    <xf numFmtId="0" fontId="30" fillId="3" borderId="3" xfId="1" applyFont="1" applyFill="1" applyBorder="1" applyAlignment="1">
      <alignment horizontal="center"/>
    </xf>
    <xf numFmtId="10" fontId="33" fillId="3" borderId="3" xfId="1" applyNumberFormat="1" applyFont="1" applyFill="1" applyBorder="1" applyAlignment="1">
      <alignment horizontal="center" vertical="center"/>
    </xf>
    <xf numFmtId="0" fontId="30" fillId="3" borderId="58" xfId="1" applyFont="1" applyFill="1" applyBorder="1"/>
    <xf numFmtId="0" fontId="30" fillId="3" borderId="59" xfId="1" applyFont="1" applyFill="1" applyBorder="1"/>
    <xf numFmtId="0" fontId="30" fillId="3" borderId="60" xfId="1" applyFont="1" applyFill="1" applyBorder="1"/>
    <xf numFmtId="0" fontId="30" fillId="3" borderId="61" xfId="1" applyFont="1" applyFill="1" applyBorder="1" applyAlignment="1">
      <alignment horizontal="center"/>
    </xf>
    <xf numFmtId="10" fontId="30" fillId="3" borderId="62" xfId="1" applyNumberFormat="1" applyFont="1" applyFill="1" applyBorder="1"/>
    <xf numFmtId="0" fontId="33" fillId="3" borderId="57" xfId="1" applyFont="1" applyFill="1" applyBorder="1" applyAlignment="1">
      <alignment horizontal="center"/>
    </xf>
    <xf numFmtId="0" fontId="30" fillId="3" borderId="63" xfId="1" applyFont="1" applyFill="1" applyBorder="1"/>
    <xf numFmtId="0" fontId="30" fillId="3" borderId="64" xfId="1" applyFont="1" applyFill="1" applyBorder="1"/>
    <xf numFmtId="0" fontId="30" fillId="3" borderId="65" xfId="1" applyFont="1" applyFill="1" applyBorder="1" applyAlignment="1">
      <alignment horizontal="center"/>
    </xf>
    <xf numFmtId="10" fontId="30" fillId="3" borderId="1" xfId="1" applyNumberFormat="1" applyFont="1" applyFill="1" applyBorder="1"/>
    <xf numFmtId="0" fontId="30" fillId="3" borderId="1" xfId="1" applyFont="1" applyFill="1" applyBorder="1"/>
    <xf numFmtId="0" fontId="30" fillId="3" borderId="66" xfId="1" applyFont="1" applyFill="1" applyBorder="1"/>
    <xf numFmtId="0" fontId="30" fillId="3" borderId="67" xfId="1" applyFont="1" applyFill="1" applyBorder="1"/>
    <xf numFmtId="10" fontId="30" fillId="3" borderId="63" xfId="1" applyNumberFormat="1" applyFont="1" applyFill="1" applyBorder="1"/>
    <xf numFmtId="10" fontId="30" fillId="3" borderId="68" xfId="1" applyNumberFormat="1" applyFont="1" applyFill="1" applyBorder="1"/>
    <xf numFmtId="0" fontId="30" fillId="3" borderId="0" xfId="1" applyFont="1" applyFill="1"/>
    <xf numFmtId="0" fontId="30" fillId="3" borderId="69" xfId="1" applyFont="1" applyFill="1" applyBorder="1"/>
    <xf numFmtId="10" fontId="29" fillId="3" borderId="4" xfId="1" applyNumberFormat="1" applyFont="1" applyFill="1" applyBorder="1"/>
    <xf numFmtId="10" fontId="33" fillId="3" borderId="39" xfId="1" applyNumberFormat="1" applyFont="1" applyFill="1" applyBorder="1" applyAlignment="1">
      <alignment horizontal="center" vertical="center"/>
    </xf>
    <xf numFmtId="10" fontId="33" fillId="3" borderId="47" xfId="1" applyNumberFormat="1" applyFont="1" applyFill="1" applyBorder="1" applyAlignment="1">
      <alignment horizontal="center" vertical="center"/>
    </xf>
    <xf numFmtId="10" fontId="33" fillId="3" borderId="5" xfId="1" applyNumberFormat="1" applyFont="1" applyFill="1" applyBorder="1" applyAlignment="1">
      <alignment horizontal="center" vertical="center"/>
    </xf>
    <xf numFmtId="10" fontId="33" fillId="3" borderId="6" xfId="1" applyNumberFormat="1" applyFont="1" applyFill="1" applyBorder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10" fontId="34" fillId="0" borderId="0" xfId="1" applyNumberFormat="1" applyFont="1" applyAlignment="1">
      <alignment horizontal="center" vertical="center" wrapText="1"/>
    </xf>
    <xf numFmtId="0" fontId="27" fillId="0" borderId="0" xfId="1" applyFont="1" applyAlignment="1">
      <alignment horizontal="left" vertical="center" wrapText="1"/>
    </xf>
    <xf numFmtId="10" fontId="27" fillId="0" borderId="0" xfId="1" applyNumberFormat="1" applyFont="1" applyAlignment="1">
      <alignment vertical="center" wrapText="1"/>
    </xf>
    <xf numFmtId="0" fontId="34" fillId="0" borderId="0" xfId="1" applyFont="1" applyAlignment="1">
      <alignment horizontal="left" vertical="center" wrapText="1"/>
    </xf>
    <xf numFmtId="10" fontId="34" fillId="0" borderId="0" xfId="1" applyNumberFormat="1" applyFont="1" applyAlignment="1">
      <alignment vertical="center" wrapText="1"/>
    </xf>
    <xf numFmtId="10" fontId="27" fillId="3" borderId="0" xfId="1" applyNumberFormat="1" applyFont="1" applyFill="1" applyAlignment="1">
      <alignment vertical="center" wrapText="1"/>
    </xf>
    <xf numFmtId="10" fontId="34" fillId="3" borderId="0" xfId="1" applyNumberFormat="1" applyFont="1" applyFill="1" applyAlignment="1">
      <alignment vertical="center" wrapText="1"/>
    </xf>
    <xf numFmtId="164" fontId="1" fillId="0" borderId="0" xfId="0" applyNumberFormat="1" applyFont="1"/>
    <xf numFmtId="0" fontId="36" fillId="15" borderId="0" xfId="2" applyFont="1" applyFill="1" applyAlignment="1">
      <alignment horizontal="left" vertical="top" wrapText="1"/>
    </xf>
    <xf numFmtId="0" fontId="35" fillId="0" borderId="0" xfId="2"/>
    <xf numFmtId="0" fontId="37" fillId="15" borderId="0" xfId="2" applyFont="1" applyFill="1" applyAlignment="1">
      <alignment horizontal="left" vertical="top" wrapText="1"/>
    </xf>
    <xf numFmtId="0" fontId="38" fillId="17" borderId="70" xfId="2" applyFont="1" applyFill="1" applyBorder="1" applyAlignment="1">
      <alignment horizontal="left" vertical="top" wrapText="1"/>
    </xf>
    <xf numFmtId="0" fontId="38" fillId="17" borderId="70" xfId="2" applyFont="1" applyFill="1" applyBorder="1" applyAlignment="1">
      <alignment horizontal="right" vertical="top" wrapText="1"/>
    </xf>
    <xf numFmtId="4" fontId="38" fillId="17" borderId="70" xfId="2" applyNumberFormat="1" applyFont="1" applyFill="1" applyBorder="1" applyAlignment="1">
      <alignment horizontal="right" vertical="top" wrapText="1"/>
    </xf>
    <xf numFmtId="0" fontId="36" fillId="15" borderId="70" xfId="2" applyFont="1" applyFill="1" applyBorder="1" applyAlignment="1">
      <alignment horizontal="left" vertical="top" wrapText="1"/>
    </xf>
    <xf numFmtId="0" fontId="36" fillId="15" borderId="70" xfId="2" applyFont="1" applyFill="1" applyBorder="1" applyAlignment="1">
      <alignment horizontal="right" vertical="top" wrapText="1"/>
    </xf>
    <xf numFmtId="0" fontId="36" fillId="15" borderId="70" xfId="2" applyFont="1" applyFill="1" applyBorder="1" applyAlignment="1">
      <alignment horizontal="center" vertical="top" wrapText="1"/>
    </xf>
    <xf numFmtId="0" fontId="39" fillId="18" borderId="70" xfId="2" applyFont="1" applyFill="1" applyBorder="1" applyAlignment="1">
      <alignment horizontal="left" vertical="top" wrapText="1"/>
    </xf>
    <xf numFmtId="0" fontId="39" fillId="18" borderId="70" xfId="2" applyFont="1" applyFill="1" applyBorder="1" applyAlignment="1">
      <alignment horizontal="right" vertical="top" wrapText="1"/>
    </xf>
    <xf numFmtId="0" fontId="39" fillId="18" borderId="70" xfId="2" applyFont="1" applyFill="1" applyBorder="1" applyAlignment="1">
      <alignment horizontal="center" vertical="top" wrapText="1"/>
    </xf>
    <xf numFmtId="4" fontId="39" fillId="18" borderId="70" xfId="2" applyNumberFormat="1" applyFont="1" applyFill="1" applyBorder="1" applyAlignment="1">
      <alignment horizontal="right" vertical="top" wrapText="1"/>
    </xf>
    <xf numFmtId="0" fontId="37" fillId="15" borderId="0" xfId="2" applyFont="1" applyFill="1" applyAlignment="1">
      <alignment horizontal="right" vertical="top" wrapText="1"/>
    </xf>
    <xf numFmtId="0" fontId="40" fillId="15" borderId="0" xfId="2" applyFont="1" applyFill="1" applyAlignment="1">
      <alignment horizontal="center" vertical="top" wrapText="1"/>
    </xf>
    <xf numFmtId="0" fontId="40" fillId="15" borderId="0" xfId="2" applyFont="1" applyFill="1" applyAlignment="1">
      <alignment horizontal="left" vertical="top" wrapText="1"/>
    </xf>
    <xf numFmtId="0" fontId="37" fillId="15" borderId="0" xfId="2" applyFont="1" applyFill="1" applyAlignment="1">
      <alignment horizontal="center" vertical="top" wrapText="1"/>
    </xf>
    <xf numFmtId="0" fontId="38" fillId="17" borderId="70" xfId="2" applyFont="1" applyFill="1" applyBorder="1" applyAlignment="1">
      <alignment horizontal="center" vertical="top" wrapText="1"/>
    </xf>
    <xf numFmtId="168" fontId="38" fillId="17" borderId="70" xfId="2" applyNumberFormat="1" applyFont="1" applyFill="1" applyBorder="1" applyAlignment="1">
      <alignment horizontal="right" vertical="top" wrapText="1"/>
    </xf>
    <xf numFmtId="168" fontId="39" fillId="18" borderId="70" xfId="2" applyNumberFormat="1" applyFont="1" applyFill="1" applyBorder="1" applyAlignment="1">
      <alignment horizontal="right" vertical="top" wrapText="1"/>
    </xf>
    <xf numFmtId="0" fontId="39" fillId="17" borderId="71" xfId="2" applyFont="1" applyFill="1" applyBorder="1" applyAlignment="1">
      <alignment horizontal="right" vertical="top" wrapText="1"/>
    </xf>
    <xf numFmtId="0" fontId="39" fillId="18" borderId="72" xfId="2" applyFont="1" applyFill="1" applyBorder="1" applyAlignment="1">
      <alignment horizontal="right" vertical="top" wrapText="1"/>
    </xf>
    <xf numFmtId="0" fontId="37" fillId="15" borderId="0" xfId="2" applyFont="1" applyFill="1" applyAlignment="1">
      <alignment vertical="top" wrapText="1"/>
    </xf>
    <xf numFmtId="0" fontId="36" fillId="15" borderId="0" xfId="2" applyFont="1" applyFill="1" applyAlignment="1">
      <alignment vertical="top" wrapText="1"/>
    </xf>
    <xf numFmtId="0" fontId="36" fillId="15" borderId="0" xfId="2" applyFont="1" applyFill="1" applyAlignment="1">
      <alignment horizontal="left" vertical="top" wrapText="1"/>
    </xf>
    <xf numFmtId="0" fontId="37" fillId="15" borderId="0" xfId="2" applyFont="1" applyFill="1" applyAlignment="1">
      <alignment horizontal="left" vertical="top" wrapText="1"/>
    </xf>
    <xf numFmtId="0" fontId="37" fillId="15" borderId="0" xfId="2" applyFont="1" applyFill="1" applyAlignment="1">
      <alignment horizontal="right" vertical="top" wrapText="1"/>
    </xf>
    <xf numFmtId="4" fontId="37" fillId="15" borderId="0" xfId="2" applyNumberFormat="1" applyFont="1" applyFill="1" applyAlignment="1">
      <alignment horizontal="right" vertical="top" wrapText="1"/>
    </xf>
    <xf numFmtId="0" fontId="40" fillId="15" borderId="0" xfId="2" applyFont="1" applyFill="1" applyAlignment="1">
      <alignment horizontal="center" vertical="top" wrapText="1"/>
    </xf>
    <xf numFmtId="0" fontId="35" fillId="0" borderId="0" xfId="2"/>
    <xf numFmtId="0" fontId="36" fillId="15" borderId="0" xfId="2" applyFont="1" applyFill="1" applyAlignment="1">
      <alignment horizontal="center" wrapText="1"/>
    </xf>
    <xf numFmtId="0" fontId="36" fillId="15" borderId="73" xfId="2" applyFont="1" applyFill="1" applyBorder="1" applyAlignment="1">
      <alignment horizontal="center" wrapText="1"/>
    </xf>
    <xf numFmtId="0" fontId="1" fillId="0" borderId="27" xfId="0" applyFont="1" applyBorder="1" applyAlignment="1">
      <alignment horizontal="left" vertical="center" wrapText="1"/>
    </xf>
    <xf numFmtId="0" fontId="3" fillId="0" borderId="11" xfId="0" applyFont="1" applyBorder="1"/>
    <xf numFmtId="0" fontId="3" fillId="0" borderId="28" xfId="0" applyFont="1" applyBorder="1"/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5" fillId="9" borderId="10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6" fillId="9" borderId="14" xfId="0" applyFont="1" applyFill="1" applyBorder="1" applyAlignment="1">
      <alignment horizontal="left" vertical="center"/>
    </xf>
    <xf numFmtId="0" fontId="6" fillId="9" borderId="30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0" fontId="1" fillId="0" borderId="28" xfId="0" applyFont="1" applyBorder="1" applyAlignment="1">
      <alignment horizontal="left" vertical="center" wrapText="1"/>
    </xf>
    <xf numFmtId="0" fontId="5" fillId="9" borderId="14" xfId="0" applyFont="1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2" fillId="11" borderId="8" xfId="0" applyFont="1" applyFill="1" applyBorder="1" applyAlignment="1">
      <alignment horizontal="left" vertical="center"/>
    </xf>
    <xf numFmtId="0" fontId="4" fillId="11" borderId="0" xfId="0" applyFont="1" applyFill="1" applyAlignment="1">
      <alignment horizontal="left" vertical="center"/>
    </xf>
    <xf numFmtId="0" fontId="3" fillId="12" borderId="0" xfId="0" applyFont="1" applyFill="1"/>
    <xf numFmtId="0" fontId="3" fillId="12" borderId="2" xfId="0" applyFont="1" applyFill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13" borderId="4" xfId="0" applyFont="1" applyFill="1" applyBorder="1" applyAlignment="1">
      <alignment horizontal="center" vertical="center"/>
    </xf>
    <xf numFmtId="0" fontId="11" fillId="12" borderId="5" xfId="0" applyFont="1" applyFill="1" applyBorder="1"/>
    <xf numFmtId="0" fontId="11" fillId="12" borderId="6" xfId="0" applyFont="1" applyFill="1" applyBorder="1"/>
    <xf numFmtId="0" fontId="2" fillId="13" borderId="4" xfId="0" applyFont="1" applyFill="1" applyBorder="1" applyAlignment="1">
      <alignment horizontal="left" vertical="center"/>
    </xf>
    <xf numFmtId="0" fontId="2" fillId="13" borderId="5" xfId="0" applyFont="1" applyFill="1" applyBorder="1" applyAlignment="1">
      <alignment horizontal="left" vertical="center"/>
    </xf>
    <xf numFmtId="0" fontId="2" fillId="13" borderId="6" xfId="0" applyFont="1" applyFill="1" applyBorder="1" applyAlignment="1">
      <alignment horizontal="left" vertical="center"/>
    </xf>
    <xf numFmtId="0" fontId="2" fillId="13" borderId="5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left" vertical="center"/>
    </xf>
    <xf numFmtId="0" fontId="3" fillId="12" borderId="5" xfId="0" applyFont="1" applyFill="1" applyBorder="1"/>
    <xf numFmtId="0" fontId="7" fillId="6" borderId="4" xfId="0" applyFont="1" applyFill="1" applyBorder="1" applyAlignment="1">
      <alignment horizontal="center" vertical="center"/>
    </xf>
    <xf numFmtId="0" fontId="3" fillId="0" borderId="24" xfId="0" applyFont="1" applyBorder="1"/>
    <xf numFmtId="0" fontId="3" fillId="12" borderId="6" xfId="0" applyFont="1" applyFill="1" applyBorder="1"/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5" fillId="9" borderId="0" xfId="0" applyFont="1" applyFill="1" applyAlignment="1">
      <alignment horizontal="left" vertical="center"/>
    </xf>
    <xf numFmtId="0" fontId="3" fillId="10" borderId="0" xfId="0" applyFont="1" applyFill="1"/>
    <xf numFmtId="0" fontId="6" fillId="9" borderId="0" xfId="0" applyFont="1" applyFill="1" applyAlignment="1">
      <alignment horizontal="left" vertical="center"/>
    </xf>
    <xf numFmtId="0" fontId="3" fillId="10" borderId="2" xfId="0" applyFont="1" applyFill="1" applyBorder="1"/>
    <xf numFmtId="0" fontId="1" fillId="0" borderId="10" xfId="0" applyFont="1" applyBorder="1" applyAlignment="1">
      <alignment horizontal="left" vertical="center" wrapText="1"/>
    </xf>
    <xf numFmtId="0" fontId="3" fillId="0" borderId="10" xfId="0" applyFont="1" applyBorder="1"/>
    <xf numFmtId="0" fontId="1" fillId="0" borderId="10" xfId="0" applyFont="1" applyBorder="1" applyAlignment="1">
      <alignment horizontal="left" vertical="center"/>
    </xf>
    <xf numFmtId="0" fontId="5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165" fontId="18" fillId="14" borderId="52" xfId="1" applyNumberFormat="1" applyFont="1" applyFill="1" applyBorder="1" applyAlignment="1">
      <alignment horizontal="center"/>
    </xf>
    <xf numFmtId="0" fontId="19" fillId="0" borderId="54" xfId="1" applyFont="1" applyBorder="1"/>
    <xf numFmtId="0" fontId="26" fillId="0" borderId="0" xfId="1" applyFont="1" applyAlignment="1">
      <alignment horizontal="center" vertical="center"/>
    </xf>
    <xf numFmtId="0" fontId="14" fillId="0" borderId="0" xfId="1"/>
    <xf numFmtId="0" fontId="27" fillId="0" borderId="0" xfId="1" applyFont="1" applyAlignment="1">
      <alignment horizontal="center" vertical="center"/>
    </xf>
    <xf numFmtId="0" fontId="30" fillId="16" borderId="43" xfId="1" applyFont="1" applyFill="1" applyBorder="1" applyAlignment="1">
      <alignment horizontal="center" vertical="center" wrapText="1"/>
    </xf>
    <xf numFmtId="0" fontId="19" fillId="0" borderId="44" xfId="1" applyFont="1" applyBorder="1"/>
    <xf numFmtId="0" fontId="19" fillId="0" borderId="39" xfId="1" applyFont="1" applyBorder="1"/>
    <xf numFmtId="0" fontId="19" fillId="0" borderId="47" xfId="1" applyFont="1" applyBorder="1"/>
    <xf numFmtId="166" fontId="34" fillId="0" borderId="0" xfId="1" applyNumberFormat="1" applyFont="1" applyAlignment="1">
      <alignment horizontal="center" wrapText="1"/>
    </xf>
    <xf numFmtId="0" fontId="30" fillId="3" borderId="4" xfId="1" applyFont="1" applyFill="1" applyBorder="1" applyAlignment="1">
      <alignment horizontal="left"/>
    </xf>
    <xf numFmtId="0" fontId="19" fillId="0" borderId="5" xfId="1" applyFont="1" applyBorder="1"/>
    <xf numFmtId="0" fontId="19" fillId="0" borderId="6" xfId="1" applyFont="1" applyBorder="1"/>
    <xf numFmtId="10" fontId="33" fillId="3" borderId="42" xfId="1" applyNumberFormat="1" applyFont="1" applyFill="1" applyBorder="1" applyAlignment="1">
      <alignment horizontal="center" vertical="center"/>
    </xf>
    <xf numFmtId="0" fontId="19" fillId="0" borderId="1" xfId="1" applyFont="1" applyBorder="1"/>
    <xf numFmtId="0" fontId="19" fillId="0" borderId="2" xfId="1" applyFont="1" applyBorder="1"/>
    <xf numFmtId="0" fontId="19" fillId="0" borderId="38" xfId="1" applyFont="1" applyBorder="1"/>
    <xf numFmtId="166" fontId="34" fillId="0" borderId="0" xfId="1" applyNumberFormat="1" applyFont="1" applyAlignment="1">
      <alignment horizontal="center" vertical="center" wrapText="1"/>
    </xf>
    <xf numFmtId="166" fontId="27" fillId="0" borderId="0" xfId="1" applyNumberFormat="1" applyFont="1" applyAlignment="1">
      <alignment horizontal="center" vertical="center" wrapText="1"/>
    </xf>
    <xf numFmtId="0" fontId="18" fillId="14" borderId="49" xfId="1" applyFont="1" applyFill="1" applyBorder="1" applyAlignment="1">
      <alignment horizontal="center" vertical="top"/>
    </xf>
    <xf numFmtId="0" fontId="19" fillId="0" borderId="46" xfId="1" applyFont="1" applyBorder="1"/>
    <xf numFmtId="0" fontId="23" fillId="0" borderId="42" xfId="1" applyFont="1" applyBorder="1" applyAlignment="1">
      <alignment horizontal="left" vertical="top" wrapText="1"/>
    </xf>
    <xf numFmtId="0" fontId="19" fillId="0" borderId="43" xfId="1" applyFont="1" applyBorder="1" applyAlignment="1">
      <alignment horizontal="left"/>
    </xf>
    <xf numFmtId="0" fontId="19" fillId="0" borderId="44" xfId="1" applyFont="1" applyBorder="1" applyAlignment="1">
      <alignment horizontal="left"/>
    </xf>
    <xf numFmtId="0" fontId="19" fillId="0" borderId="38" xfId="1" applyFont="1" applyBorder="1" applyAlignment="1">
      <alignment horizontal="left"/>
    </xf>
    <xf numFmtId="0" fontId="19" fillId="0" borderId="39" xfId="1" applyFont="1" applyBorder="1" applyAlignment="1">
      <alignment horizontal="left"/>
    </xf>
    <xf numFmtId="0" fontId="19" fillId="0" borderId="47" xfId="1" applyFont="1" applyBorder="1" applyAlignment="1">
      <alignment horizontal="left"/>
    </xf>
    <xf numFmtId="165" fontId="18" fillId="14" borderId="4" xfId="1" applyNumberFormat="1" applyFont="1" applyFill="1" applyBorder="1" applyAlignment="1">
      <alignment horizontal="center"/>
    </xf>
    <xf numFmtId="0" fontId="21" fillId="0" borderId="42" xfId="1" applyFont="1" applyBorder="1" applyAlignment="1">
      <alignment horizontal="left" vertical="top" wrapText="1"/>
    </xf>
    <xf numFmtId="0" fontId="16" fillId="0" borderId="34" xfId="1" applyFont="1" applyBorder="1" applyAlignment="1">
      <alignment horizontal="center"/>
    </xf>
    <xf numFmtId="0" fontId="19" fillId="0" borderId="37" xfId="1" applyFont="1" applyBorder="1"/>
    <xf numFmtId="0" fontId="18" fillId="0" borderId="36" xfId="1" applyFont="1" applyBorder="1" applyAlignment="1">
      <alignment horizontal="center" vertical="center" wrapText="1"/>
    </xf>
    <xf numFmtId="0" fontId="19" fillId="0" borderId="40" xfId="1" applyFont="1" applyBorder="1"/>
    <xf numFmtId="0" fontId="18" fillId="14" borderId="41" xfId="1" applyFont="1" applyFill="1" applyBorder="1" applyAlignment="1">
      <alignment horizontal="center" vertical="top"/>
    </xf>
    <xf numFmtId="165" fontId="18" fillId="14" borderId="4" xfId="1" applyNumberFormat="1" applyFont="1" applyFill="1" applyBorder="1" applyAlignment="1">
      <alignment horizontal="center" vertical="top"/>
    </xf>
    <xf numFmtId="0" fontId="41" fillId="0" borderId="74" xfId="1" applyFont="1" applyBorder="1" applyAlignment="1">
      <alignment horizontal="center" vertical="center"/>
    </xf>
    <xf numFmtId="0" fontId="41" fillId="0" borderId="35" xfId="1" applyFont="1" applyBorder="1" applyAlignment="1">
      <alignment horizontal="center" vertical="center"/>
    </xf>
    <xf numFmtId="0" fontId="41" fillId="0" borderId="75" xfId="1" applyFont="1" applyBorder="1" applyAlignment="1">
      <alignment horizontal="center" vertical="center"/>
    </xf>
    <xf numFmtId="0" fontId="41" fillId="0" borderId="38" xfId="1" applyFont="1" applyBorder="1" applyAlignment="1">
      <alignment horizontal="center" vertical="center"/>
    </xf>
    <xf numFmtId="0" fontId="41" fillId="0" borderId="39" xfId="1" applyFont="1" applyBorder="1" applyAlignment="1">
      <alignment horizontal="center" vertical="center"/>
    </xf>
    <xf numFmtId="0" fontId="41" fillId="0" borderId="47" xfId="1" applyFont="1" applyBorder="1" applyAlignment="1">
      <alignment horizontal="center" vertical="center"/>
    </xf>
    <xf numFmtId="0" fontId="16" fillId="0" borderId="37" xfId="1" applyFont="1" applyBorder="1" applyAlignment="1">
      <alignment horizontal="center"/>
    </xf>
    <xf numFmtId="0" fontId="18" fillId="0" borderId="40" xfId="1" applyFont="1" applyBorder="1" applyAlignment="1">
      <alignment horizontal="center" vertical="center" wrapText="1"/>
    </xf>
    <xf numFmtId="0" fontId="20" fillId="0" borderId="38" xfId="1" applyFont="1" applyBorder="1" applyAlignment="1">
      <alignment horizontal="center" vertical="center" wrapText="1"/>
    </xf>
    <xf numFmtId="0" fontId="20" fillId="0" borderId="39" xfId="1" applyFont="1" applyBorder="1" applyAlignment="1">
      <alignment horizontal="center" vertical="center" wrapText="1"/>
    </xf>
    <xf numFmtId="0" fontId="30" fillId="5" borderId="4" xfId="1" applyFont="1" applyFill="1" applyBorder="1" applyAlignment="1">
      <alignment horizontal="left"/>
    </xf>
    <xf numFmtId="0" fontId="25" fillId="15" borderId="52" xfId="1" applyFont="1" applyFill="1" applyBorder="1" applyAlignment="1">
      <alignment horizontal="left"/>
    </xf>
    <xf numFmtId="0" fontId="19" fillId="0" borderId="53" xfId="1" applyFont="1" applyBorder="1" applyAlignment="1">
      <alignment horizontal="left"/>
    </xf>
    <xf numFmtId="0" fontId="19" fillId="0" borderId="54" xfId="1" applyFont="1" applyBorder="1" applyAlignment="1">
      <alignment horizontal="left"/>
    </xf>
  </cellXfs>
  <cellStyles count="3">
    <cellStyle name="Normal" xfId="0" builtinId="0"/>
    <cellStyle name="Normal 2" xfId="1" xr:uid="{39A2F156-B9E7-485C-87A4-50BE50B02346}"/>
    <cellStyle name="Normal 3" xfId="2" xr:uid="{1ECF5ABC-C4B5-48AD-9A95-00C4448D09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69274</xdr:colOff>
      <xdr:row>23</xdr:row>
      <xdr:rowOff>34636</xdr:rowOff>
    </xdr:from>
    <xdr:to>
      <xdr:col>18</xdr:col>
      <xdr:colOff>173183</xdr:colOff>
      <xdr:row>27</xdr:row>
      <xdr:rowOff>3945284</xdr:rowOff>
    </xdr:to>
    <xdr:pic>
      <xdr:nvPicPr>
        <xdr:cNvPr id="62" name="Imagem 61">
          <a:extLst>
            <a:ext uri="{FF2B5EF4-FFF2-40B4-BE49-F238E27FC236}">
              <a16:creationId xmlns:a16="http://schemas.microsoft.com/office/drawing/2014/main" id="{B355E968-6313-2A85-382D-43C4F52E3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94229" y="21249409"/>
          <a:ext cx="6944590" cy="7010603"/>
        </a:xfrm>
        <a:prstGeom prst="rect">
          <a:avLst/>
        </a:prstGeom>
      </xdr:spPr>
    </xdr:pic>
    <xdr:clientData/>
  </xdr:twoCellAnchor>
  <xdr:twoCellAnchor editAs="oneCell">
    <xdr:from>
      <xdr:col>4</xdr:col>
      <xdr:colOff>1039091</xdr:colOff>
      <xdr:row>23</xdr:row>
      <xdr:rowOff>69488</xdr:rowOff>
    </xdr:from>
    <xdr:to>
      <xdr:col>11</xdr:col>
      <xdr:colOff>554182</xdr:colOff>
      <xdr:row>28</xdr:row>
      <xdr:rowOff>21532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F00BCD-B8CE-F95F-FC8C-8A4C4010F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8364" y="9386670"/>
          <a:ext cx="6944591" cy="72256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3551466</xdr:colOff>
      <xdr:row>29</xdr:row>
      <xdr:rowOff>54429</xdr:rowOff>
    </xdr:from>
    <xdr:ext cx="4638675" cy="895350"/>
    <xdr:pic>
      <xdr:nvPicPr>
        <xdr:cNvPr id="3" name="image4.png">
          <a:extLst>
            <a:ext uri="{FF2B5EF4-FFF2-40B4-BE49-F238E27FC236}">
              <a16:creationId xmlns:a16="http://schemas.microsoft.com/office/drawing/2014/main" id="{23F783D4-E81A-4222-9745-91BA37A0518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99216" y="7988754"/>
          <a:ext cx="4638675" cy="8953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3810000</xdr:colOff>
      <xdr:row>68</xdr:row>
      <xdr:rowOff>0</xdr:rowOff>
    </xdr:from>
    <xdr:ext cx="4638675" cy="895350"/>
    <xdr:pic>
      <xdr:nvPicPr>
        <xdr:cNvPr id="2" name="image4.png">
          <a:extLst>
            <a:ext uri="{FF2B5EF4-FFF2-40B4-BE49-F238E27FC236}">
              <a16:creationId xmlns:a16="http://schemas.microsoft.com/office/drawing/2014/main" id="{1D76F926-027E-4115-9FCD-634173A26E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57750" y="6334125"/>
          <a:ext cx="4638675" cy="89535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CAMPO%20VERDE/PLANILHA%20M&#218;LTIPLA%20V3%20-%20Copi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scto.sharepoint.com/sites/ENGENHARIAEARQUITETURA/Documentos%20Compartilhados/9.%20Licita&#231;&#245;es/2025%20-%20Reforma%20e%20Amplia&#231;&#227;o%20TNS/1.%20Interno/Or&#231;amento/OR&#199;AMENTO/ORC_SESC_TO_REV06.xlsx" TargetMode="External"/><Relationship Id="rId1" Type="http://schemas.openxmlformats.org/officeDocument/2006/relationships/externalLinkPath" Target="/sites/ENGENHARIAEARQUITETURA/Documentos%20Compartilhados/9.%20Licita&#231;&#245;es/2025%20-%20Reforma%20e%20Amplia&#231;&#227;o%20TNS/1.%20Interno/Or&#231;amento/OR&#199;AMENTO/ORC_SESC_TO_REV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iramiltonassessoria/2009/PREFEITURAS/Matur&#233;ia/Banco%20de%20sementes%200276650-94/PROJETO%20COMPLETO(AGOSTO)/OR&#199;AMENTO%20matureia%20corrigido%20(DEZ%20200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2</v>
          </cell>
        </row>
        <row r="4">
          <cell r="O4">
            <v>2</v>
          </cell>
        </row>
      </sheetData>
      <sheetData sheetId="1">
        <row r="17">
          <cell r="F17" t="str">
            <v>Pavimentação na zona rural do município de Pedras de Fogo</v>
          </cell>
        </row>
      </sheetData>
      <sheetData sheetId="2"/>
      <sheetData sheetId="3"/>
      <sheetData sheetId="4">
        <row r="10">
          <cell r="AF10" t="b">
            <v>1</v>
          </cell>
        </row>
        <row r="11">
          <cell r="AF11" t="b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. 01"/>
      <sheetName val="DECLARAÇÃO"/>
      <sheetName val="RESUMO ORÇAMENTO"/>
      <sheetName val="ORÇAMENTO SINTÉTICO"/>
      <sheetName val="COMPOSIÇÕES UNITÁRIAS"/>
      <sheetName val="MEMÓRIA DE CÁLCULO"/>
      <sheetName val="CAP. 02"/>
      <sheetName val="CRONOGRAMA"/>
      <sheetName val="ABC DE SERVIÇOS"/>
      <sheetName val="ABC DE INSUMOS"/>
      <sheetName val="CAP. 03"/>
      <sheetName val="BDI GERAL DETALHADO"/>
      <sheetName val="BDI GERAL DET. DESONERADO"/>
      <sheetName val="BDI DIFERENCIADO DETALHADO"/>
      <sheetName val="BDI DIF. DETALHADO"/>
      <sheetName val="ENCARGOS SOCIAIS NÃO DESONERADO"/>
      <sheetName val="COTAÇÕES"/>
      <sheetName val="ENCARGOS SOCIAIS DESONERADO"/>
    </sheetNames>
    <sheetDataSet>
      <sheetData sheetId="0">
        <row r="4">
          <cell r="B4" t="str">
            <v>REFORMA E AMPLIAÇÃO DO SESC TÊNIS PALMAS/TO</v>
          </cell>
        </row>
        <row r="5">
          <cell r="J5" t="str">
            <v>NÃO DESONERADO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3">
          <cell r="D53">
            <v>1.1073999999999999</v>
          </cell>
          <cell r="E53">
            <v>0.68049999999999999</v>
          </cell>
        </row>
      </sheetData>
      <sheetData sheetId="16">
        <row r="20">
          <cell r="B20" t="str">
            <v>porcelanato embramaco onix premium plus 83X83</v>
          </cell>
        </row>
        <row r="37">
          <cell r="H37"/>
        </row>
      </sheetData>
      <sheetData sheetId="17">
        <row r="55">
          <cell r="D55">
            <v>0.84240000000000004</v>
          </cell>
          <cell r="E55">
            <v>0.4662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 DE CUSTOS"/>
      <sheetName val="BCO DE SEMENTES CORRETA"/>
      <sheetName val="QUADRA MULTI_USO"/>
      <sheetName val="CTO DE ATIVIDADES CORRETO"/>
      <sheetName val="ORÇAMENTO GLOBAL"/>
      <sheetName val="FOSSA e SUMIDOURO"/>
      <sheetName val="Orçamento Banco em Alvenaria"/>
      <sheetName val="Orçamento Cisterna"/>
      <sheetName val="COMPOSIÇÃO _FOSSA E SUMIDOURO_"/>
      <sheetName val="elétrico com códigos_3_"/>
      <sheetName val="QCI FINAL"/>
      <sheetName val="CRONOGRAMA GLOBAL"/>
      <sheetName val="CRON. GLOBAL S EQUIP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3006D-6CCB-41E7-9014-FCF19A0BB98E}">
  <sheetPr>
    <pageSetUpPr fitToPage="1"/>
  </sheetPr>
  <dimension ref="A1:J39"/>
  <sheetViews>
    <sheetView tabSelected="1" showWhiteSpace="0" workbookViewId="0">
      <selection activeCell="I9" sqref="I9"/>
    </sheetView>
  </sheetViews>
  <sheetFormatPr defaultRowHeight="14.25" x14ac:dyDescent="0.2"/>
  <cols>
    <col min="1" max="1" width="11.42578125" style="129" bestFit="1" customWidth="1"/>
    <col min="2" max="2" width="21.140625" style="129" bestFit="1" customWidth="1"/>
    <col min="3" max="3" width="15.140625" style="129" bestFit="1" customWidth="1"/>
    <col min="4" max="4" width="68.5703125" style="129" bestFit="1" customWidth="1"/>
    <col min="5" max="5" width="9.140625" style="129" bestFit="1" customWidth="1"/>
    <col min="6" max="10" width="14.85546875" style="129" bestFit="1" customWidth="1"/>
    <col min="11" max="16384" width="9.140625" style="129"/>
  </cols>
  <sheetData>
    <row r="1" spans="1:10" ht="15" x14ac:dyDescent="0.2">
      <c r="A1" s="128"/>
      <c r="B1" s="128"/>
      <c r="C1" s="128"/>
      <c r="D1" s="128" t="s">
        <v>172</v>
      </c>
      <c r="E1" s="152" t="s">
        <v>173</v>
      </c>
      <c r="F1" s="152"/>
      <c r="G1" s="152" t="s">
        <v>174</v>
      </c>
      <c r="H1" s="152"/>
      <c r="I1" s="152" t="s">
        <v>175</v>
      </c>
      <c r="J1" s="152"/>
    </row>
    <row r="2" spans="1:10" ht="80.099999999999994" customHeight="1" x14ac:dyDescent="0.2">
      <c r="A2" s="130"/>
      <c r="B2" s="130"/>
      <c r="C2" s="130"/>
      <c r="D2" s="130" t="s">
        <v>176</v>
      </c>
      <c r="E2" s="153" t="s">
        <v>177</v>
      </c>
      <c r="F2" s="153"/>
      <c r="G2" s="153" t="s">
        <v>178</v>
      </c>
      <c r="H2" s="153"/>
      <c r="I2" s="153" t="s">
        <v>179</v>
      </c>
      <c r="J2" s="153"/>
    </row>
    <row r="3" spans="1:10" ht="15" x14ac:dyDescent="0.25">
      <c r="A3" s="158" t="s">
        <v>257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30" customHeight="1" x14ac:dyDescent="0.2">
      <c r="A4" s="134" t="s">
        <v>258</v>
      </c>
      <c r="B4" s="135" t="s">
        <v>184</v>
      </c>
      <c r="C4" s="134" t="s">
        <v>185</v>
      </c>
      <c r="D4" s="134" t="s">
        <v>186</v>
      </c>
      <c r="E4" s="136" t="s">
        <v>187</v>
      </c>
      <c r="F4" s="135" t="s">
        <v>188</v>
      </c>
      <c r="G4" s="135" t="s">
        <v>189</v>
      </c>
      <c r="H4" s="135" t="s">
        <v>259</v>
      </c>
      <c r="I4" s="135" t="s">
        <v>190</v>
      </c>
      <c r="J4" s="135" t="s">
        <v>260</v>
      </c>
    </row>
    <row r="5" spans="1:10" ht="24" customHeight="1" x14ac:dyDescent="0.2">
      <c r="A5" s="131" t="s">
        <v>180</v>
      </c>
      <c r="B5" s="131" t="s">
        <v>261</v>
      </c>
      <c r="C5" s="131"/>
      <c r="D5" s="131" t="s">
        <v>16</v>
      </c>
      <c r="E5" s="145"/>
      <c r="F5" s="132">
        <v>1</v>
      </c>
      <c r="G5" s="132" t="s">
        <v>262</v>
      </c>
      <c r="H5" s="133">
        <v>14255.99</v>
      </c>
      <c r="I5" s="133">
        <v>14255.99</v>
      </c>
      <c r="J5" s="146">
        <v>2.7227453023156607E-2</v>
      </c>
    </row>
    <row r="6" spans="1:10" ht="24" customHeight="1" x14ac:dyDescent="0.2">
      <c r="A6" s="131" t="s">
        <v>181</v>
      </c>
      <c r="B6" s="131" t="s">
        <v>261</v>
      </c>
      <c r="C6" s="131"/>
      <c r="D6" s="131" t="s">
        <v>182</v>
      </c>
      <c r="E6" s="145"/>
      <c r="F6" s="132">
        <v>1</v>
      </c>
      <c r="G6" s="132" t="s">
        <v>262</v>
      </c>
      <c r="H6" s="133">
        <v>12519.68</v>
      </c>
      <c r="I6" s="133">
        <v>12519.68</v>
      </c>
      <c r="J6" s="146">
        <v>2.3911282139293961E-2</v>
      </c>
    </row>
    <row r="7" spans="1:10" ht="26.1" customHeight="1" x14ac:dyDescent="0.2">
      <c r="A7" s="137" t="s">
        <v>183</v>
      </c>
      <c r="B7" s="137" t="s">
        <v>191</v>
      </c>
      <c r="C7" s="137" t="s">
        <v>192</v>
      </c>
      <c r="D7" s="137" t="s">
        <v>51</v>
      </c>
      <c r="E7" s="139" t="s">
        <v>193</v>
      </c>
      <c r="F7" s="138">
        <v>1</v>
      </c>
      <c r="G7" s="140">
        <v>4874.8100000000004</v>
      </c>
      <c r="H7" s="140">
        <v>6138.36</v>
      </c>
      <c r="I7" s="140">
        <v>6138.36</v>
      </c>
      <c r="J7" s="147">
        <v>1.1723626948337056E-2</v>
      </c>
    </row>
    <row r="8" spans="1:10" ht="26.1" customHeight="1" x14ac:dyDescent="0.2">
      <c r="A8" s="137" t="s">
        <v>194</v>
      </c>
      <c r="B8" s="137" t="s">
        <v>195</v>
      </c>
      <c r="C8" s="137" t="s">
        <v>192</v>
      </c>
      <c r="D8" s="137" t="s">
        <v>196</v>
      </c>
      <c r="E8" s="139" t="s">
        <v>13</v>
      </c>
      <c r="F8" s="138">
        <v>44</v>
      </c>
      <c r="G8" s="140">
        <v>115.18</v>
      </c>
      <c r="H8" s="140">
        <v>145.03</v>
      </c>
      <c r="I8" s="140">
        <v>6381.32</v>
      </c>
      <c r="J8" s="147">
        <v>1.2187655190956903E-2</v>
      </c>
    </row>
    <row r="9" spans="1:10" ht="24" customHeight="1" x14ac:dyDescent="0.2">
      <c r="A9" s="131" t="s">
        <v>197</v>
      </c>
      <c r="B9" s="131" t="s">
        <v>261</v>
      </c>
      <c r="C9" s="131"/>
      <c r="D9" s="131" t="s">
        <v>19</v>
      </c>
      <c r="E9" s="145"/>
      <c r="F9" s="132">
        <v>1</v>
      </c>
      <c r="G9" s="132" t="s">
        <v>262</v>
      </c>
      <c r="H9" s="133">
        <v>1736.31</v>
      </c>
      <c r="I9" s="133">
        <v>1736.31</v>
      </c>
      <c r="J9" s="146">
        <v>3.3161708838626461E-3</v>
      </c>
    </row>
    <row r="10" spans="1:10" ht="39" customHeight="1" x14ac:dyDescent="0.2">
      <c r="A10" s="137" t="s">
        <v>198</v>
      </c>
      <c r="B10" s="137" t="s">
        <v>199</v>
      </c>
      <c r="C10" s="137" t="s">
        <v>192</v>
      </c>
      <c r="D10" s="137" t="s">
        <v>21</v>
      </c>
      <c r="E10" s="139" t="s">
        <v>7</v>
      </c>
      <c r="F10" s="138">
        <v>3</v>
      </c>
      <c r="G10" s="140">
        <v>459.64</v>
      </c>
      <c r="H10" s="140">
        <v>578.77</v>
      </c>
      <c r="I10" s="140">
        <v>1736.31</v>
      </c>
      <c r="J10" s="147">
        <v>3.3161708838626461E-3</v>
      </c>
    </row>
    <row r="11" spans="1:10" ht="24" customHeight="1" x14ac:dyDescent="0.2">
      <c r="A11" s="131" t="s">
        <v>200</v>
      </c>
      <c r="B11" s="131" t="s">
        <v>261</v>
      </c>
      <c r="C11" s="131"/>
      <c r="D11" s="131" t="s">
        <v>98</v>
      </c>
      <c r="E11" s="145"/>
      <c r="F11" s="132">
        <v>1</v>
      </c>
      <c r="G11" s="132" t="s">
        <v>262</v>
      </c>
      <c r="H11" s="133">
        <v>476945.87</v>
      </c>
      <c r="I11" s="133">
        <v>476945.87</v>
      </c>
      <c r="J11" s="146">
        <v>0.91091683355653008</v>
      </c>
    </row>
    <row r="12" spans="1:10" ht="24" customHeight="1" x14ac:dyDescent="0.2">
      <c r="A12" s="131" t="s">
        <v>107</v>
      </c>
      <c r="B12" s="131" t="s">
        <v>261</v>
      </c>
      <c r="C12" s="131"/>
      <c r="D12" s="131" t="s">
        <v>93</v>
      </c>
      <c r="E12" s="145"/>
      <c r="F12" s="132">
        <v>1</v>
      </c>
      <c r="G12" s="132" t="s">
        <v>262</v>
      </c>
      <c r="H12" s="133">
        <v>22070.78</v>
      </c>
      <c r="I12" s="133">
        <v>22070.78</v>
      </c>
      <c r="J12" s="146">
        <v>4.2152886304944404E-2</v>
      </c>
    </row>
    <row r="13" spans="1:10" ht="26.1" customHeight="1" x14ac:dyDescent="0.2">
      <c r="A13" s="137" t="s">
        <v>201</v>
      </c>
      <c r="B13" s="137" t="s">
        <v>202</v>
      </c>
      <c r="C13" s="137" t="s">
        <v>203</v>
      </c>
      <c r="D13" s="137" t="s">
        <v>204</v>
      </c>
      <c r="E13" s="139" t="s">
        <v>7</v>
      </c>
      <c r="F13" s="138">
        <v>28.98</v>
      </c>
      <c r="G13" s="140">
        <v>22.08</v>
      </c>
      <c r="H13" s="140">
        <v>27.8</v>
      </c>
      <c r="I13" s="140">
        <v>805.64</v>
      </c>
      <c r="J13" s="147">
        <v>1.5386883165305172E-3</v>
      </c>
    </row>
    <row r="14" spans="1:10" ht="39" customHeight="1" x14ac:dyDescent="0.2">
      <c r="A14" s="137" t="s">
        <v>205</v>
      </c>
      <c r="B14" s="137" t="s">
        <v>206</v>
      </c>
      <c r="C14" s="137" t="s">
        <v>203</v>
      </c>
      <c r="D14" s="137" t="s">
        <v>207</v>
      </c>
      <c r="E14" s="139" t="s">
        <v>7</v>
      </c>
      <c r="F14" s="138">
        <v>546.13</v>
      </c>
      <c r="G14" s="140">
        <v>9.66</v>
      </c>
      <c r="H14" s="140">
        <v>12.16</v>
      </c>
      <c r="I14" s="140">
        <v>6640.94</v>
      </c>
      <c r="J14" s="147">
        <v>1.2683502294796898E-2</v>
      </c>
    </row>
    <row r="15" spans="1:10" ht="26.1" customHeight="1" x14ac:dyDescent="0.2">
      <c r="A15" s="137" t="s">
        <v>208</v>
      </c>
      <c r="B15" s="137" t="s">
        <v>209</v>
      </c>
      <c r="C15" s="137" t="s">
        <v>210</v>
      </c>
      <c r="D15" s="137" t="s">
        <v>211</v>
      </c>
      <c r="E15" s="139" t="s">
        <v>7</v>
      </c>
      <c r="F15" s="138">
        <v>713.86</v>
      </c>
      <c r="G15" s="140">
        <v>13.08</v>
      </c>
      <c r="H15" s="140">
        <v>16.47</v>
      </c>
      <c r="I15" s="140">
        <v>11757.27</v>
      </c>
      <c r="J15" s="147">
        <v>2.2455158610911515E-2</v>
      </c>
    </row>
    <row r="16" spans="1:10" ht="26.1" customHeight="1" x14ac:dyDescent="0.2">
      <c r="A16" s="137" t="s">
        <v>212</v>
      </c>
      <c r="B16" s="137" t="s">
        <v>213</v>
      </c>
      <c r="C16" s="137" t="s">
        <v>203</v>
      </c>
      <c r="D16" s="137" t="s">
        <v>214</v>
      </c>
      <c r="E16" s="139" t="s">
        <v>7</v>
      </c>
      <c r="F16" s="138">
        <v>2.0699999999999998</v>
      </c>
      <c r="G16" s="140">
        <v>12.09</v>
      </c>
      <c r="H16" s="140">
        <v>15.22</v>
      </c>
      <c r="I16" s="140">
        <v>31.5</v>
      </c>
      <c r="J16" s="147">
        <v>6.0161712391032336E-5</v>
      </c>
    </row>
    <row r="17" spans="1:10" ht="24" customHeight="1" x14ac:dyDescent="0.2">
      <c r="A17" s="137" t="s">
        <v>215</v>
      </c>
      <c r="B17" s="137" t="s">
        <v>216</v>
      </c>
      <c r="C17" s="137" t="s">
        <v>203</v>
      </c>
      <c r="D17" s="137" t="s">
        <v>217</v>
      </c>
      <c r="E17" s="139" t="s">
        <v>3</v>
      </c>
      <c r="F17" s="138">
        <v>37.86</v>
      </c>
      <c r="G17" s="140">
        <v>18.38</v>
      </c>
      <c r="H17" s="140">
        <v>23.14</v>
      </c>
      <c r="I17" s="140">
        <v>876.08</v>
      </c>
      <c r="J17" s="147">
        <v>1.6732213648106543E-3</v>
      </c>
    </row>
    <row r="18" spans="1:10" ht="39" customHeight="1" x14ac:dyDescent="0.2">
      <c r="A18" s="137" t="s">
        <v>218</v>
      </c>
      <c r="B18" s="137" t="s">
        <v>219</v>
      </c>
      <c r="C18" s="137" t="s">
        <v>192</v>
      </c>
      <c r="D18" s="137" t="s">
        <v>4</v>
      </c>
      <c r="E18" s="139" t="s">
        <v>5</v>
      </c>
      <c r="F18" s="138">
        <v>567.92999999999995</v>
      </c>
      <c r="G18" s="140">
        <v>2.74</v>
      </c>
      <c r="H18" s="140">
        <v>3.45</v>
      </c>
      <c r="I18" s="140">
        <v>1959.35</v>
      </c>
      <c r="J18" s="147">
        <v>3.7421540055037846E-3</v>
      </c>
    </row>
    <row r="19" spans="1:10" ht="24" customHeight="1" x14ac:dyDescent="0.2">
      <c r="A19" s="131" t="s">
        <v>220</v>
      </c>
      <c r="B19" s="131" t="s">
        <v>261</v>
      </c>
      <c r="C19" s="131"/>
      <c r="D19" s="131" t="s">
        <v>42</v>
      </c>
      <c r="E19" s="145"/>
      <c r="F19" s="132">
        <v>1</v>
      </c>
      <c r="G19" s="132" t="s">
        <v>262</v>
      </c>
      <c r="H19" s="133">
        <v>223503.79</v>
      </c>
      <c r="I19" s="133">
        <v>223503.79</v>
      </c>
      <c r="J19" s="146">
        <v>0.42686891213605366</v>
      </c>
    </row>
    <row r="20" spans="1:10" ht="24" customHeight="1" x14ac:dyDescent="0.2">
      <c r="A20" s="137" t="s">
        <v>221</v>
      </c>
      <c r="B20" s="137" t="s">
        <v>222</v>
      </c>
      <c r="C20" s="137" t="s">
        <v>203</v>
      </c>
      <c r="D20" s="137" t="s">
        <v>223</v>
      </c>
      <c r="E20" s="139" t="s">
        <v>7</v>
      </c>
      <c r="F20" s="138">
        <v>820.94</v>
      </c>
      <c r="G20" s="140">
        <v>214.26</v>
      </c>
      <c r="H20" s="140">
        <v>269.79000000000002</v>
      </c>
      <c r="I20" s="140">
        <v>221481.4</v>
      </c>
      <c r="J20" s="147">
        <v>0.42300635830994254</v>
      </c>
    </row>
    <row r="21" spans="1:10" ht="26.1" customHeight="1" x14ac:dyDescent="0.2">
      <c r="A21" s="137" t="s">
        <v>225</v>
      </c>
      <c r="B21" s="137" t="s">
        <v>226</v>
      </c>
      <c r="C21" s="137" t="s">
        <v>192</v>
      </c>
      <c r="D21" s="137" t="s">
        <v>54</v>
      </c>
      <c r="E21" s="139" t="s">
        <v>0</v>
      </c>
      <c r="F21" s="138">
        <v>13.8</v>
      </c>
      <c r="G21" s="140">
        <v>116.39</v>
      </c>
      <c r="H21" s="140">
        <v>146.55000000000001</v>
      </c>
      <c r="I21" s="140">
        <v>2022.39</v>
      </c>
      <c r="J21" s="147">
        <v>3.8625538261111074E-3</v>
      </c>
    </row>
    <row r="22" spans="1:10" ht="24" customHeight="1" x14ac:dyDescent="0.2">
      <c r="A22" s="131" t="s">
        <v>227</v>
      </c>
      <c r="B22" s="131" t="s">
        <v>261</v>
      </c>
      <c r="C22" s="131"/>
      <c r="D22" s="131" t="s">
        <v>43</v>
      </c>
      <c r="E22" s="145"/>
      <c r="F22" s="132">
        <v>1</v>
      </c>
      <c r="G22" s="132" t="s">
        <v>262</v>
      </c>
      <c r="H22" s="133">
        <v>169504.08</v>
      </c>
      <c r="I22" s="133">
        <v>169504.08</v>
      </c>
      <c r="J22" s="146">
        <v>0.32373510190687416</v>
      </c>
    </row>
    <row r="23" spans="1:10" ht="24" customHeight="1" x14ac:dyDescent="0.2">
      <c r="A23" s="137" t="s">
        <v>228</v>
      </c>
      <c r="B23" s="137" t="s">
        <v>222</v>
      </c>
      <c r="C23" s="137" t="s">
        <v>203</v>
      </c>
      <c r="D23" s="137" t="s">
        <v>223</v>
      </c>
      <c r="E23" s="139" t="s">
        <v>7</v>
      </c>
      <c r="F23" s="138">
        <v>577.33000000000004</v>
      </c>
      <c r="G23" s="140">
        <v>214.26</v>
      </c>
      <c r="H23" s="140">
        <v>269.79000000000002</v>
      </c>
      <c r="I23" s="140">
        <v>155757.85999999999</v>
      </c>
      <c r="J23" s="147">
        <v>0.29748125637976763</v>
      </c>
    </row>
    <row r="24" spans="1:10" ht="24" customHeight="1" x14ac:dyDescent="0.2">
      <c r="A24" s="137" t="s">
        <v>229</v>
      </c>
      <c r="B24" s="137" t="s">
        <v>230</v>
      </c>
      <c r="C24" s="137" t="s">
        <v>203</v>
      </c>
      <c r="D24" s="137" t="s">
        <v>231</v>
      </c>
      <c r="E24" s="139" t="s">
        <v>0</v>
      </c>
      <c r="F24" s="138">
        <v>577.33000000000004</v>
      </c>
      <c r="G24" s="140">
        <v>18.91</v>
      </c>
      <c r="H24" s="140">
        <v>23.81</v>
      </c>
      <c r="I24" s="140">
        <v>13746.22</v>
      </c>
      <c r="J24" s="147">
        <v>2.6253845527106558E-2</v>
      </c>
    </row>
    <row r="25" spans="1:10" ht="24" customHeight="1" x14ac:dyDescent="0.2">
      <c r="A25" s="131" t="s">
        <v>232</v>
      </c>
      <c r="B25" s="131" t="s">
        <v>261</v>
      </c>
      <c r="C25" s="131"/>
      <c r="D25" s="131" t="s">
        <v>6</v>
      </c>
      <c r="E25" s="145"/>
      <c r="F25" s="132">
        <v>1</v>
      </c>
      <c r="G25" s="132" t="s">
        <v>262</v>
      </c>
      <c r="H25" s="133">
        <v>4521.28</v>
      </c>
      <c r="I25" s="133">
        <v>4521.28</v>
      </c>
      <c r="J25" s="146">
        <v>8.6351729206135455E-3</v>
      </c>
    </row>
    <row r="26" spans="1:10" ht="26.1" customHeight="1" x14ac:dyDescent="0.2">
      <c r="A26" s="137" t="s">
        <v>233</v>
      </c>
      <c r="B26" s="137" t="s">
        <v>234</v>
      </c>
      <c r="C26" s="137" t="s">
        <v>210</v>
      </c>
      <c r="D26" s="137" t="s">
        <v>235</v>
      </c>
      <c r="E26" s="139" t="s">
        <v>224</v>
      </c>
      <c r="F26" s="138">
        <v>16</v>
      </c>
      <c r="G26" s="140">
        <v>224.42</v>
      </c>
      <c r="H26" s="140">
        <v>282.58</v>
      </c>
      <c r="I26" s="140">
        <v>4521.28</v>
      </c>
      <c r="J26" s="147">
        <v>8.6351729206135455E-3</v>
      </c>
    </row>
    <row r="27" spans="1:10" ht="24" customHeight="1" x14ac:dyDescent="0.2">
      <c r="A27" s="131" t="s">
        <v>236</v>
      </c>
      <c r="B27" s="131" t="s">
        <v>261</v>
      </c>
      <c r="C27" s="131"/>
      <c r="D27" s="131" t="s">
        <v>237</v>
      </c>
      <c r="E27" s="145"/>
      <c r="F27" s="132">
        <v>1</v>
      </c>
      <c r="G27" s="132" t="s">
        <v>262</v>
      </c>
      <c r="H27" s="133">
        <v>57345.94</v>
      </c>
      <c r="I27" s="133">
        <v>57345.94</v>
      </c>
      <c r="J27" s="146">
        <v>0.10952476028804435</v>
      </c>
    </row>
    <row r="28" spans="1:10" ht="26.1" customHeight="1" x14ac:dyDescent="0.2">
      <c r="A28" s="137" t="s">
        <v>238</v>
      </c>
      <c r="B28" s="137" t="s">
        <v>239</v>
      </c>
      <c r="C28" s="137" t="s">
        <v>192</v>
      </c>
      <c r="D28" s="137" t="s">
        <v>240</v>
      </c>
      <c r="E28" s="139" t="s">
        <v>7</v>
      </c>
      <c r="F28" s="138">
        <v>169.32</v>
      </c>
      <c r="G28" s="140">
        <v>16.43</v>
      </c>
      <c r="H28" s="140">
        <v>20.68</v>
      </c>
      <c r="I28" s="140">
        <v>3501.53</v>
      </c>
      <c r="J28" s="147">
        <v>6.6875568504308402E-3</v>
      </c>
    </row>
    <row r="29" spans="1:10" ht="26.1" customHeight="1" x14ac:dyDescent="0.2">
      <c r="A29" s="137" t="s">
        <v>241</v>
      </c>
      <c r="B29" s="137" t="s">
        <v>242</v>
      </c>
      <c r="C29" s="137" t="s">
        <v>203</v>
      </c>
      <c r="D29" s="137" t="s">
        <v>243</v>
      </c>
      <c r="E29" s="139" t="s">
        <v>7</v>
      </c>
      <c r="F29" s="138">
        <v>1271.82</v>
      </c>
      <c r="G29" s="140">
        <v>24.05</v>
      </c>
      <c r="H29" s="140">
        <v>30.28</v>
      </c>
      <c r="I29" s="140">
        <v>38510.699999999997</v>
      </c>
      <c r="J29" s="147">
        <v>7.3551417694518381E-2</v>
      </c>
    </row>
    <row r="30" spans="1:10" ht="26.1" customHeight="1" x14ac:dyDescent="0.2">
      <c r="A30" s="137" t="s">
        <v>244</v>
      </c>
      <c r="B30" s="137" t="s">
        <v>245</v>
      </c>
      <c r="C30" s="137" t="s">
        <v>192</v>
      </c>
      <c r="D30" s="137" t="s">
        <v>246</v>
      </c>
      <c r="E30" s="139" t="s">
        <v>7</v>
      </c>
      <c r="F30" s="138">
        <v>713.86</v>
      </c>
      <c r="G30" s="140">
        <v>17.059999999999999</v>
      </c>
      <c r="H30" s="140">
        <v>21.48</v>
      </c>
      <c r="I30" s="140">
        <v>15333.71</v>
      </c>
      <c r="J30" s="147">
        <v>2.9285785743095125E-2</v>
      </c>
    </row>
    <row r="31" spans="1:10" ht="24" customHeight="1" x14ac:dyDescent="0.2">
      <c r="A31" s="131" t="s">
        <v>247</v>
      </c>
      <c r="B31" s="131" t="s">
        <v>261</v>
      </c>
      <c r="C31" s="131"/>
      <c r="D31" s="131" t="s">
        <v>100</v>
      </c>
      <c r="E31" s="145"/>
      <c r="F31" s="132">
        <v>1</v>
      </c>
      <c r="G31" s="132" t="s">
        <v>262</v>
      </c>
      <c r="H31" s="133">
        <v>32386.959999999999</v>
      </c>
      <c r="I31" s="133">
        <v>32386.959999999999</v>
      </c>
      <c r="J31" s="146">
        <v>6.1855713420313291E-2</v>
      </c>
    </row>
    <row r="32" spans="1:10" ht="26.1" customHeight="1" x14ac:dyDescent="0.2">
      <c r="A32" s="137" t="s">
        <v>248</v>
      </c>
      <c r="B32" s="137" t="s">
        <v>249</v>
      </c>
      <c r="C32" s="137" t="s">
        <v>203</v>
      </c>
      <c r="D32" s="137" t="s">
        <v>101</v>
      </c>
      <c r="E32" s="139" t="s">
        <v>7</v>
      </c>
      <c r="F32" s="138">
        <v>142</v>
      </c>
      <c r="G32" s="140">
        <v>179.9</v>
      </c>
      <c r="H32" s="140" t="s">
        <v>263</v>
      </c>
      <c r="I32" s="140">
        <v>29046.1</v>
      </c>
      <c r="J32" s="147">
        <v>5.5475019500989348E-2</v>
      </c>
    </row>
    <row r="33" spans="1:10" ht="24" customHeight="1" x14ac:dyDescent="0.2">
      <c r="A33" s="137" t="s">
        <v>250</v>
      </c>
      <c r="B33" s="137" t="s">
        <v>251</v>
      </c>
      <c r="C33" s="137" t="s">
        <v>192</v>
      </c>
      <c r="D33" s="137" t="s">
        <v>252</v>
      </c>
      <c r="E33" s="139" t="s">
        <v>7</v>
      </c>
      <c r="F33" s="138">
        <v>713.86</v>
      </c>
      <c r="G33" s="140">
        <v>3.72</v>
      </c>
      <c r="H33" s="140">
        <v>4.68</v>
      </c>
      <c r="I33" s="140">
        <v>3340.86</v>
      </c>
      <c r="J33" s="147">
        <v>6.3806939193239457E-3</v>
      </c>
    </row>
    <row r="34" spans="1:10" x14ac:dyDescent="0.2">
      <c r="A34" s="142"/>
      <c r="B34" s="142"/>
      <c r="C34" s="142"/>
      <c r="D34" s="142"/>
      <c r="E34" s="142"/>
      <c r="F34" s="142"/>
      <c r="G34" s="142"/>
      <c r="H34" s="142"/>
      <c r="I34" s="142"/>
      <c r="J34" s="142"/>
    </row>
    <row r="35" spans="1:10" x14ac:dyDescent="0.2">
      <c r="A35" s="154"/>
      <c r="B35" s="154"/>
      <c r="C35" s="154"/>
      <c r="D35" s="143"/>
      <c r="E35" s="141"/>
      <c r="F35" s="153" t="s">
        <v>253</v>
      </c>
      <c r="G35" s="154"/>
      <c r="H35" s="155">
        <v>418307.93</v>
      </c>
      <c r="I35" s="154"/>
      <c r="J35" s="154"/>
    </row>
    <row r="36" spans="1:10" x14ac:dyDescent="0.2">
      <c r="A36" s="154"/>
      <c r="B36" s="154"/>
      <c r="C36" s="154"/>
      <c r="D36" s="143"/>
      <c r="E36" s="141"/>
      <c r="F36" s="153" t="s">
        <v>254</v>
      </c>
      <c r="G36" s="154"/>
      <c r="H36" s="155">
        <v>105280.89</v>
      </c>
      <c r="I36" s="154"/>
      <c r="J36" s="154"/>
    </row>
    <row r="37" spans="1:10" x14ac:dyDescent="0.2">
      <c r="A37" s="154"/>
      <c r="B37" s="154"/>
      <c r="C37" s="154"/>
      <c r="D37" s="143"/>
      <c r="E37" s="141"/>
      <c r="F37" s="153" t="s">
        <v>255</v>
      </c>
      <c r="G37" s="154"/>
      <c r="H37" s="155">
        <v>523588.82</v>
      </c>
      <c r="I37" s="154"/>
      <c r="J37" s="154"/>
    </row>
    <row r="38" spans="1:10" ht="60" customHeight="1" x14ac:dyDescent="0.2">
      <c r="A38" s="144"/>
      <c r="B38" s="144"/>
      <c r="C38" s="144"/>
      <c r="D38" s="144"/>
      <c r="E38" s="144"/>
      <c r="F38" s="144"/>
      <c r="G38" s="144"/>
      <c r="H38" s="144"/>
      <c r="I38" s="144"/>
      <c r="J38" s="144"/>
    </row>
    <row r="39" spans="1:10" ht="69.95" customHeight="1" x14ac:dyDescent="0.2">
      <c r="A39" s="156" t="s">
        <v>256</v>
      </c>
      <c r="B39" s="157"/>
      <c r="C39" s="157"/>
      <c r="D39" s="157"/>
      <c r="E39" s="157"/>
      <c r="F39" s="157"/>
      <c r="G39" s="157"/>
      <c r="H39" s="157"/>
      <c r="I39" s="157"/>
      <c r="J39" s="157"/>
    </row>
  </sheetData>
  <mergeCells count="17">
    <mergeCell ref="A37:C37"/>
    <mergeCell ref="F37:G37"/>
    <mergeCell ref="H37:J37"/>
    <mergeCell ref="A39:J39"/>
    <mergeCell ref="A3:J3"/>
    <mergeCell ref="A35:C35"/>
    <mergeCell ref="F35:G35"/>
    <mergeCell ref="H35:J35"/>
    <mergeCell ref="A36:C36"/>
    <mergeCell ref="F36:G36"/>
    <mergeCell ref="H36:J3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46" fitToHeight="0" orientation="portrait" r:id="rId1"/>
  <headerFooter>
    <oddHeader>&amp;L &amp;CServiço Social do Comercio
CNPJ: 03.779.012/0001-54 &amp;R</oddHeader>
    <oddFooter>&amp;L &amp;C  -  -  / TO
 / kpassos@sescto.com.br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E4DD-7E71-4D23-8ED3-62002D11571F}">
  <dimension ref="A1:G38"/>
  <sheetViews>
    <sheetView showWhiteSpace="0" view="pageBreakPreview" zoomScale="60" zoomScaleNormal="100" workbookViewId="0">
      <selection activeCell="C32" sqref="C32"/>
    </sheetView>
  </sheetViews>
  <sheetFormatPr defaultRowHeight="14.25" x14ac:dyDescent="0.2"/>
  <cols>
    <col min="1" max="1" width="22.85546875" style="129" bestFit="1" customWidth="1"/>
    <col min="2" max="2" width="158.28515625" style="129" customWidth="1"/>
    <col min="3" max="3" width="22.5703125" style="129" bestFit="1" customWidth="1"/>
    <col min="4" max="4" width="30.140625" style="129" customWidth="1"/>
    <col min="5" max="30" width="13.7109375" style="129" bestFit="1" customWidth="1"/>
    <col min="31" max="16384" width="9.140625" style="129"/>
  </cols>
  <sheetData>
    <row r="1" spans="1:7" ht="15" x14ac:dyDescent="0.2">
      <c r="A1" s="128"/>
      <c r="B1" s="128" t="s">
        <v>172</v>
      </c>
      <c r="C1" s="128" t="s">
        <v>173</v>
      </c>
      <c r="D1" s="151" t="s">
        <v>174</v>
      </c>
      <c r="E1" s="151"/>
      <c r="F1" s="152"/>
      <c r="G1" s="152"/>
    </row>
    <row r="2" spans="1:7" ht="95.1" customHeight="1" x14ac:dyDescent="0.2">
      <c r="A2" s="130"/>
      <c r="B2" s="130" t="s">
        <v>176</v>
      </c>
      <c r="C2" s="130" t="s">
        <v>177</v>
      </c>
      <c r="D2" s="150" t="s">
        <v>178</v>
      </c>
      <c r="E2" s="150"/>
      <c r="F2" s="153"/>
      <c r="G2" s="153"/>
    </row>
    <row r="3" spans="1:7" ht="15" customHeight="1" x14ac:dyDescent="0.25">
      <c r="A3" s="159" t="s">
        <v>264</v>
      </c>
      <c r="B3" s="159"/>
      <c r="C3" s="159"/>
      <c r="D3" s="159"/>
    </row>
    <row r="4" spans="1:7" ht="15" x14ac:dyDescent="0.2">
      <c r="A4" s="134" t="s">
        <v>258</v>
      </c>
      <c r="B4" s="134" t="s">
        <v>186</v>
      </c>
      <c r="C4" s="135" t="s">
        <v>265</v>
      </c>
      <c r="D4" s="135" t="s">
        <v>266</v>
      </c>
    </row>
    <row r="5" spans="1:7" ht="26.25" thickBot="1" x14ac:dyDescent="0.25">
      <c r="A5" s="131" t="s">
        <v>180</v>
      </c>
      <c r="B5" s="131" t="s">
        <v>16</v>
      </c>
      <c r="C5" s="132" t="s">
        <v>267</v>
      </c>
      <c r="D5" s="148" t="s">
        <v>267</v>
      </c>
    </row>
    <row r="6" spans="1:7" ht="27" thickTop="1" thickBot="1" x14ac:dyDescent="0.25">
      <c r="A6" s="131" t="s">
        <v>181</v>
      </c>
      <c r="B6" s="131" t="s">
        <v>182</v>
      </c>
      <c r="C6" s="132" t="s">
        <v>268</v>
      </c>
      <c r="D6" s="148" t="s">
        <v>268</v>
      </c>
    </row>
    <row r="7" spans="1:7" ht="27" thickTop="1" thickBot="1" x14ac:dyDescent="0.25">
      <c r="A7" s="137" t="s">
        <v>183</v>
      </c>
      <c r="B7" s="137" t="s">
        <v>51</v>
      </c>
      <c r="C7" s="138" t="s">
        <v>269</v>
      </c>
      <c r="D7" s="149" t="s">
        <v>269</v>
      </c>
    </row>
    <row r="8" spans="1:7" ht="27" thickTop="1" thickBot="1" x14ac:dyDescent="0.25">
      <c r="A8" s="137" t="s">
        <v>194</v>
      </c>
      <c r="B8" s="137" t="s">
        <v>196</v>
      </c>
      <c r="C8" s="138" t="s">
        <v>270</v>
      </c>
      <c r="D8" s="149" t="s">
        <v>270</v>
      </c>
    </row>
    <row r="9" spans="1:7" ht="27" thickTop="1" thickBot="1" x14ac:dyDescent="0.25">
      <c r="A9" s="131" t="s">
        <v>197</v>
      </c>
      <c r="B9" s="131" t="s">
        <v>19</v>
      </c>
      <c r="C9" s="132" t="s">
        <v>271</v>
      </c>
      <c r="D9" s="148" t="s">
        <v>271</v>
      </c>
    </row>
    <row r="10" spans="1:7" ht="27" thickTop="1" thickBot="1" x14ac:dyDescent="0.25">
      <c r="A10" s="137" t="s">
        <v>198</v>
      </c>
      <c r="B10" s="137" t="s">
        <v>21</v>
      </c>
      <c r="C10" s="138" t="s">
        <v>271</v>
      </c>
      <c r="D10" s="149" t="s">
        <v>271</v>
      </c>
    </row>
    <row r="11" spans="1:7" ht="27" thickTop="1" thickBot="1" x14ac:dyDescent="0.25">
      <c r="A11" s="131" t="s">
        <v>200</v>
      </c>
      <c r="B11" s="131" t="s">
        <v>98</v>
      </c>
      <c r="C11" s="132" t="s">
        <v>272</v>
      </c>
      <c r="D11" s="148" t="s">
        <v>272</v>
      </c>
    </row>
    <row r="12" spans="1:7" ht="27" thickTop="1" thickBot="1" x14ac:dyDescent="0.25">
      <c r="A12" s="131" t="s">
        <v>107</v>
      </c>
      <c r="B12" s="131" t="s">
        <v>93</v>
      </c>
      <c r="C12" s="132" t="s">
        <v>273</v>
      </c>
      <c r="D12" s="148" t="s">
        <v>273</v>
      </c>
    </row>
    <row r="13" spans="1:7" ht="27" thickTop="1" thickBot="1" x14ac:dyDescent="0.25">
      <c r="A13" s="137" t="s">
        <v>201</v>
      </c>
      <c r="B13" s="137" t="s">
        <v>204</v>
      </c>
      <c r="C13" s="138" t="s">
        <v>274</v>
      </c>
      <c r="D13" s="149" t="s">
        <v>274</v>
      </c>
    </row>
    <row r="14" spans="1:7" ht="27" thickTop="1" thickBot="1" x14ac:dyDescent="0.25">
      <c r="A14" s="137" t="s">
        <v>205</v>
      </c>
      <c r="B14" s="137" t="s">
        <v>207</v>
      </c>
      <c r="C14" s="138" t="s">
        <v>275</v>
      </c>
      <c r="D14" s="149" t="s">
        <v>275</v>
      </c>
    </row>
    <row r="15" spans="1:7" ht="27" thickTop="1" thickBot="1" x14ac:dyDescent="0.25">
      <c r="A15" s="137" t="s">
        <v>208</v>
      </c>
      <c r="B15" s="137" t="s">
        <v>211</v>
      </c>
      <c r="C15" s="138" t="s">
        <v>276</v>
      </c>
      <c r="D15" s="149" t="s">
        <v>276</v>
      </c>
    </row>
    <row r="16" spans="1:7" ht="27" thickTop="1" thickBot="1" x14ac:dyDescent="0.25">
      <c r="A16" s="137" t="s">
        <v>212</v>
      </c>
      <c r="B16" s="137" t="s">
        <v>214</v>
      </c>
      <c r="C16" s="138" t="s">
        <v>277</v>
      </c>
      <c r="D16" s="149" t="s">
        <v>277</v>
      </c>
    </row>
    <row r="17" spans="1:4" ht="27" thickTop="1" thickBot="1" x14ac:dyDescent="0.25">
      <c r="A17" s="137" t="s">
        <v>215</v>
      </c>
      <c r="B17" s="137" t="s">
        <v>217</v>
      </c>
      <c r="C17" s="138" t="s">
        <v>278</v>
      </c>
      <c r="D17" s="149" t="s">
        <v>278</v>
      </c>
    </row>
    <row r="18" spans="1:4" ht="27" thickTop="1" thickBot="1" x14ac:dyDescent="0.25">
      <c r="A18" s="137" t="s">
        <v>218</v>
      </c>
      <c r="B18" s="137" t="s">
        <v>4</v>
      </c>
      <c r="C18" s="138" t="s">
        <v>279</v>
      </c>
      <c r="D18" s="149" t="s">
        <v>279</v>
      </c>
    </row>
    <row r="19" spans="1:4" ht="27" thickTop="1" thickBot="1" x14ac:dyDescent="0.25">
      <c r="A19" s="131" t="s">
        <v>220</v>
      </c>
      <c r="B19" s="131" t="s">
        <v>42</v>
      </c>
      <c r="C19" s="132" t="s">
        <v>280</v>
      </c>
      <c r="D19" s="148" t="s">
        <v>280</v>
      </c>
    </row>
    <row r="20" spans="1:4" ht="27" thickTop="1" thickBot="1" x14ac:dyDescent="0.25">
      <c r="A20" s="137" t="s">
        <v>221</v>
      </c>
      <c r="B20" s="137" t="s">
        <v>223</v>
      </c>
      <c r="C20" s="138" t="s">
        <v>281</v>
      </c>
      <c r="D20" s="149" t="s">
        <v>281</v>
      </c>
    </row>
    <row r="21" spans="1:4" ht="27" thickTop="1" thickBot="1" x14ac:dyDescent="0.25">
      <c r="A21" s="137" t="s">
        <v>225</v>
      </c>
      <c r="B21" s="137" t="s">
        <v>54</v>
      </c>
      <c r="C21" s="138" t="s">
        <v>282</v>
      </c>
      <c r="D21" s="149" t="s">
        <v>282</v>
      </c>
    </row>
    <row r="22" spans="1:4" ht="27" thickTop="1" thickBot="1" x14ac:dyDescent="0.25">
      <c r="A22" s="131" t="s">
        <v>227</v>
      </c>
      <c r="B22" s="131" t="s">
        <v>43</v>
      </c>
      <c r="C22" s="132" t="s">
        <v>283</v>
      </c>
      <c r="D22" s="148" t="s">
        <v>283</v>
      </c>
    </row>
    <row r="23" spans="1:4" ht="27" thickTop="1" thickBot="1" x14ac:dyDescent="0.25">
      <c r="A23" s="137" t="s">
        <v>228</v>
      </c>
      <c r="B23" s="137" t="s">
        <v>223</v>
      </c>
      <c r="C23" s="138" t="s">
        <v>284</v>
      </c>
      <c r="D23" s="149" t="s">
        <v>284</v>
      </c>
    </row>
    <row r="24" spans="1:4" ht="27" thickTop="1" thickBot="1" x14ac:dyDescent="0.25">
      <c r="A24" s="137" t="s">
        <v>229</v>
      </c>
      <c r="B24" s="137" t="s">
        <v>231</v>
      </c>
      <c r="C24" s="138" t="s">
        <v>285</v>
      </c>
      <c r="D24" s="149" t="s">
        <v>285</v>
      </c>
    </row>
    <row r="25" spans="1:4" ht="27" thickTop="1" thickBot="1" x14ac:dyDescent="0.25">
      <c r="A25" s="131" t="s">
        <v>232</v>
      </c>
      <c r="B25" s="131" t="s">
        <v>6</v>
      </c>
      <c r="C25" s="132" t="s">
        <v>286</v>
      </c>
      <c r="D25" s="148" t="s">
        <v>286</v>
      </c>
    </row>
    <row r="26" spans="1:4" ht="27" thickTop="1" thickBot="1" x14ac:dyDescent="0.25">
      <c r="A26" s="137" t="s">
        <v>233</v>
      </c>
      <c r="B26" s="137" t="s">
        <v>235</v>
      </c>
      <c r="C26" s="138" t="s">
        <v>286</v>
      </c>
      <c r="D26" s="149" t="s">
        <v>286</v>
      </c>
    </row>
    <row r="27" spans="1:4" ht="27" thickTop="1" thickBot="1" x14ac:dyDescent="0.25">
      <c r="A27" s="131" t="s">
        <v>236</v>
      </c>
      <c r="B27" s="131" t="s">
        <v>237</v>
      </c>
      <c r="C27" s="132" t="s">
        <v>287</v>
      </c>
      <c r="D27" s="148" t="s">
        <v>287</v>
      </c>
    </row>
    <row r="28" spans="1:4" ht="27" thickTop="1" thickBot="1" x14ac:dyDescent="0.25">
      <c r="A28" s="137" t="s">
        <v>238</v>
      </c>
      <c r="B28" s="137" t="s">
        <v>240</v>
      </c>
      <c r="C28" s="138" t="s">
        <v>288</v>
      </c>
      <c r="D28" s="149" t="s">
        <v>288</v>
      </c>
    </row>
    <row r="29" spans="1:4" ht="27" thickTop="1" thickBot="1" x14ac:dyDescent="0.25">
      <c r="A29" s="137" t="s">
        <v>241</v>
      </c>
      <c r="B29" s="137" t="s">
        <v>243</v>
      </c>
      <c r="C29" s="138" t="s">
        <v>289</v>
      </c>
      <c r="D29" s="149" t="s">
        <v>289</v>
      </c>
    </row>
    <row r="30" spans="1:4" ht="27" thickTop="1" thickBot="1" x14ac:dyDescent="0.25">
      <c r="A30" s="137" t="s">
        <v>244</v>
      </c>
      <c r="B30" s="137" t="s">
        <v>246</v>
      </c>
      <c r="C30" s="138" t="s">
        <v>290</v>
      </c>
      <c r="D30" s="149" t="s">
        <v>290</v>
      </c>
    </row>
    <row r="31" spans="1:4" ht="27" thickTop="1" thickBot="1" x14ac:dyDescent="0.25">
      <c r="A31" s="131" t="s">
        <v>247</v>
      </c>
      <c r="B31" s="131" t="s">
        <v>100</v>
      </c>
      <c r="C31" s="132" t="s">
        <v>291</v>
      </c>
      <c r="D31" s="148" t="s">
        <v>291</v>
      </c>
    </row>
    <row r="32" spans="1:4" ht="27" thickTop="1" thickBot="1" x14ac:dyDescent="0.25">
      <c r="A32" s="137" t="s">
        <v>248</v>
      </c>
      <c r="B32" s="137" t="s">
        <v>101</v>
      </c>
      <c r="C32" s="138" t="s">
        <v>292</v>
      </c>
      <c r="D32" s="149" t="s">
        <v>292</v>
      </c>
    </row>
    <row r="33" spans="1:7" ht="27" thickTop="1" thickBot="1" x14ac:dyDescent="0.25">
      <c r="A33" s="137" t="s">
        <v>250</v>
      </c>
      <c r="B33" s="137" t="s">
        <v>252</v>
      </c>
      <c r="C33" s="138" t="s">
        <v>293</v>
      </c>
      <c r="D33" s="149" t="s">
        <v>293</v>
      </c>
    </row>
    <row r="34" spans="1:7" ht="15" thickTop="1" x14ac:dyDescent="0.2">
      <c r="A34" s="153" t="s">
        <v>294</v>
      </c>
      <c r="B34" s="153"/>
      <c r="C34" s="130"/>
      <c r="D34" s="141" t="s">
        <v>295</v>
      </c>
    </row>
    <row r="35" spans="1:7" x14ac:dyDescent="0.2">
      <c r="A35" s="153" t="s">
        <v>296</v>
      </c>
      <c r="B35" s="153"/>
      <c r="C35" s="130"/>
      <c r="D35" s="141" t="s">
        <v>297</v>
      </c>
    </row>
    <row r="36" spans="1:7" x14ac:dyDescent="0.2">
      <c r="A36" s="153" t="s">
        <v>298</v>
      </c>
      <c r="B36" s="153"/>
      <c r="C36" s="130"/>
      <c r="D36" s="141" t="s">
        <v>297</v>
      </c>
    </row>
    <row r="37" spans="1:7" x14ac:dyDescent="0.2">
      <c r="A37" s="142"/>
      <c r="B37" s="142"/>
      <c r="C37" s="142"/>
      <c r="D37" s="142"/>
      <c r="E37" s="142"/>
      <c r="F37" s="142"/>
      <c r="G37" s="142"/>
    </row>
    <row r="38" spans="1:7" ht="60" customHeight="1" x14ac:dyDescent="0.2">
      <c r="A38" s="144"/>
      <c r="B38" s="144" t="s">
        <v>299</v>
      </c>
      <c r="C38" s="144"/>
      <c r="D38" s="144"/>
      <c r="E38" s="144"/>
      <c r="F38" s="144"/>
      <c r="G38" s="144"/>
    </row>
  </sheetData>
  <mergeCells count="6">
    <mergeCell ref="A35:B35"/>
    <mergeCell ref="A36:B36"/>
    <mergeCell ref="F1:G1"/>
    <mergeCell ref="F2:G2"/>
    <mergeCell ref="A34:B34"/>
    <mergeCell ref="A3:D3"/>
  </mergeCells>
  <pageMargins left="0.5" right="0.5" top="1" bottom="1" header="0.5" footer="0.5"/>
  <pageSetup paperSize="8" scale="58" orientation="portrait" r:id="rId1"/>
  <headerFooter>
    <oddHeader>&amp;L &amp;CServiço Social do Comercio
CNPJ: 03.779.012/0001-54 &amp;R</oddHeader>
    <oddFooter>&amp;L &amp;C  -  -  / TO
 / kpassos@sescto.com.br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E1CB3-39AE-4380-A967-39B34775AEEE}">
  <dimension ref="A1:AC92"/>
  <sheetViews>
    <sheetView view="pageBreakPreview" zoomScale="60" zoomScaleNormal="55" workbookViewId="0">
      <selection activeCell="B1" sqref="B1:W1"/>
    </sheetView>
  </sheetViews>
  <sheetFormatPr defaultColWidth="14.42578125" defaultRowHeight="15" x14ac:dyDescent="0.25"/>
  <cols>
    <col min="1" max="1" width="4" customWidth="1"/>
    <col min="2" max="2" width="11.5703125" customWidth="1"/>
    <col min="3" max="3" width="21.7109375" customWidth="1"/>
    <col min="4" max="4" width="20.7109375" customWidth="1"/>
    <col min="5" max="5" width="17.28515625" customWidth="1"/>
    <col min="6" max="6" width="16.42578125" customWidth="1"/>
    <col min="7" max="7" width="15.7109375" customWidth="1"/>
    <col min="8" max="8" width="15.85546875" customWidth="1"/>
    <col min="9" max="9" width="14.5703125" customWidth="1"/>
    <col min="10" max="10" width="16.85546875" customWidth="1"/>
    <col min="11" max="11" width="14.5703125" customWidth="1"/>
    <col min="12" max="12" width="19.85546875" style="56" customWidth="1"/>
    <col min="13" max="13" width="18.5703125" customWidth="1"/>
    <col min="14" max="14" width="16" customWidth="1"/>
    <col min="15" max="15" width="22" customWidth="1"/>
    <col min="16" max="16" width="12.85546875" customWidth="1"/>
    <col min="17" max="17" width="17.28515625" customWidth="1"/>
    <col min="18" max="19" width="15.42578125" customWidth="1"/>
    <col min="21" max="21" width="13.5703125" customWidth="1"/>
    <col min="22" max="22" width="15.42578125" customWidth="1"/>
    <col min="23" max="23" width="19" customWidth="1"/>
    <col min="24" max="24" width="7.85546875" customWidth="1"/>
    <col min="25" max="26" width="17.85546875" bestFit="1" customWidth="1"/>
    <col min="27" max="27" width="17.28515625" bestFit="1" customWidth="1"/>
    <col min="29" max="29" width="17.28515625" bestFit="1" customWidth="1"/>
  </cols>
  <sheetData>
    <row r="1" spans="1:25" s="1" customFormat="1" ht="36.75" customHeight="1" x14ac:dyDescent="0.2">
      <c r="A1" s="17"/>
      <c r="B1" s="188" t="s">
        <v>26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7"/>
      <c r="Y1" s="17"/>
    </row>
    <row r="2" spans="1:25" s="1" customFormat="1" ht="21.75" customHeight="1" x14ac:dyDescent="0.2">
      <c r="A2" s="17"/>
      <c r="B2" s="190" t="s">
        <v>27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7"/>
      <c r="Y2" s="17"/>
    </row>
    <row r="3" spans="1:25" s="1" customFormat="1" ht="24" customHeight="1" x14ac:dyDescent="0.2">
      <c r="A3" s="17"/>
      <c r="B3" s="190" t="s">
        <v>96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7"/>
      <c r="Y3" s="17"/>
    </row>
    <row r="4" spans="1:25" s="1" customFormat="1" ht="21.75" customHeight="1" x14ac:dyDescent="0.2">
      <c r="A4" s="17"/>
      <c r="B4" s="190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7"/>
      <c r="Y4" s="17"/>
    </row>
    <row r="5" spans="1:25" s="1" customFormat="1" ht="8.25" customHeight="1" x14ac:dyDescent="0.2">
      <c r="L5" s="54"/>
      <c r="P5" s="11"/>
      <c r="Q5" s="11"/>
      <c r="R5" s="11"/>
      <c r="S5" s="11"/>
      <c r="T5" s="11"/>
      <c r="U5" s="11"/>
      <c r="V5" s="11"/>
      <c r="W5" s="11"/>
    </row>
    <row r="6" spans="1:25" s="1" customFormat="1" ht="25.5" customHeight="1" x14ac:dyDescent="0.2">
      <c r="B6" s="192" t="s">
        <v>14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4"/>
    </row>
    <row r="7" spans="1:25" s="1" customFormat="1" ht="4.5" customHeight="1" x14ac:dyDescent="0.2">
      <c r="L7" s="54"/>
      <c r="P7" s="11"/>
      <c r="Q7" s="11"/>
      <c r="R7" s="11"/>
      <c r="S7" s="11"/>
      <c r="T7" s="11"/>
      <c r="U7" s="11"/>
      <c r="V7" s="11"/>
      <c r="W7" s="11"/>
    </row>
    <row r="8" spans="1:25" s="1" customFormat="1" ht="34.5" customHeight="1" x14ac:dyDescent="0.2">
      <c r="B8" s="26" t="s">
        <v>28</v>
      </c>
      <c r="C8" s="195" t="s">
        <v>10</v>
      </c>
      <c r="D8" s="196"/>
      <c r="E8" s="196"/>
      <c r="F8" s="196"/>
      <c r="G8" s="196"/>
      <c r="H8" s="196"/>
      <c r="I8" s="196"/>
      <c r="J8" s="196"/>
      <c r="K8" s="196"/>
      <c r="L8" s="196"/>
      <c r="M8" s="197"/>
      <c r="N8" s="29" t="s">
        <v>29</v>
      </c>
      <c r="O8" s="29" t="s">
        <v>30</v>
      </c>
      <c r="P8" s="192" t="s">
        <v>15</v>
      </c>
      <c r="Q8" s="198"/>
      <c r="R8" s="198"/>
      <c r="S8" s="198"/>
      <c r="T8" s="198"/>
      <c r="U8" s="198"/>
      <c r="V8" s="198"/>
      <c r="W8" s="199"/>
    </row>
    <row r="9" spans="1:25" s="1" customFormat="1" ht="30" customHeight="1" x14ac:dyDescent="0.2">
      <c r="B9" s="26">
        <v>1</v>
      </c>
      <c r="C9" s="200" t="s">
        <v>16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0" t="s">
        <v>17</v>
      </c>
      <c r="O9" s="201"/>
      <c r="P9" s="201"/>
      <c r="Q9" s="201"/>
      <c r="R9" s="201"/>
      <c r="S9" s="201"/>
      <c r="T9" s="201"/>
      <c r="U9" s="201"/>
      <c r="V9" s="201"/>
      <c r="W9" s="27"/>
    </row>
    <row r="10" spans="1:25" s="1" customFormat="1" ht="30" customHeight="1" x14ac:dyDescent="0.2">
      <c r="B10" s="21" t="s">
        <v>18</v>
      </c>
      <c r="C10" s="208" t="s">
        <v>106</v>
      </c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2"/>
      <c r="O10" s="23"/>
      <c r="P10" s="210"/>
      <c r="Q10" s="209"/>
      <c r="R10" s="209"/>
      <c r="S10" s="209"/>
      <c r="T10" s="209"/>
      <c r="U10" s="209"/>
      <c r="V10" s="209"/>
      <c r="W10" s="211"/>
    </row>
    <row r="11" spans="1:25" s="1" customFormat="1" ht="38.25" customHeight="1" x14ac:dyDescent="0.2">
      <c r="B11" s="18" t="s">
        <v>20</v>
      </c>
      <c r="C11" s="160" t="s">
        <v>51</v>
      </c>
      <c r="D11" s="163"/>
      <c r="E11" s="163"/>
      <c r="F11" s="163"/>
      <c r="G11" s="163"/>
      <c r="H11" s="163"/>
      <c r="I11" s="163"/>
      <c r="J11" s="163"/>
      <c r="K11" s="163"/>
      <c r="L11" s="163"/>
      <c r="M11" s="181"/>
      <c r="N11" s="49" t="s">
        <v>23</v>
      </c>
      <c r="O11" s="50">
        <v>1</v>
      </c>
      <c r="P11" s="160" t="s">
        <v>94</v>
      </c>
      <c r="Q11" s="163"/>
      <c r="R11" s="163"/>
      <c r="S11" s="163"/>
      <c r="T11" s="163"/>
      <c r="U11" s="163"/>
      <c r="V11" s="163"/>
      <c r="W11" s="164"/>
    </row>
    <row r="12" spans="1:25" s="1" customFormat="1" ht="38.25" customHeight="1" x14ac:dyDescent="0.2">
      <c r="B12" s="18" t="s">
        <v>22</v>
      </c>
      <c r="C12" s="160" t="s">
        <v>52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81"/>
      <c r="N12" s="49" t="s">
        <v>13</v>
      </c>
      <c r="O12" s="50">
        <f>2*22</f>
        <v>44</v>
      </c>
      <c r="P12" s="160" t="s">
        <v>99</v>
      </c>
      <c r="Q12" s="163"/>
      <c r="R12" s="163"/>
      <c r="S12" s="163"/>
      <c r="T12" s="163"/>
      <c r="U12" s="163"/>
      <c r="V12" s="163"/>
      <c r="W12" s="164"/>
    </row>
    <row r="13" spans="1:25" s="1" customFormat="1" ht="30" customHeight="1" x14ac:dyDescent="0.2">
      <c r="B13" s="21" t="s">
        <v>105</v>
      </c>
      <c r="C13" s="208" t="s">
        <v>19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2"/>
      <c r="O13" s="23"/>
      <c r="P13" s="210"/>
      <c r="Q13" s="209"/>
      <c r="R13" s="209"/>
      <c r="S13" s="209"/>
      <c r="T13" s="209"/>
      <c r="U13" s="209"/>
      <c r="V13" s="209"/>
      <c r="W13" s="211"/>
    </row>
    <row r="14" spans="1:25" s="1" customFormat="1" ht="29.25" customHeight="1" x14ac:dyDescent="0.2">
      <c r="B14" s="18" t="s">
        <v>104</v>
      </c>
      <c r="C14" s="212" t="s">
        <v>21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18" t="s">
        <v>1</v>
      </c>
      <c r="O14" s="19">
        <f>2*1.5</f>
        <v>3</v>
      </c>
      <c r="P14" s="214" t="s">
        <v>53</v>
      </c>
      <c r="Q14" s="213"/>
      <c r="R14" s="213"/>
      <c r="S14" s="213"/>
      <c r="T14" s="213"/>
      <c r="U14" s="213"/>
      <c r="V14" s="213"/>
      <c r="W14" s="213"/>
    </row>
    <row r="15" spans="1:25" s="1" customFormat="1" ht="30" customHeight="1" x14ac:dyDescent="0.2">
      <c r="B15" s="26">
        <v>2</v>
      </c>
      <c r="C15" s="200" t="s">
        <v>98</v>
      </c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8" t="s">
        <v>17</v>
      </c>
      <c r="O15" s="28"/>
      <c r="P15" s="200"/>
      <c r="Q15" s="201"/>
      <c r="R15" s="201"/>
      <c r="S15" s="201"/>
      <c r="T15" s="201"/>
      <c r="U15" s="201"/>
      <c r="V15" s="201"/>
      <c r="W15" s="204"/>
    </row>
    <row r="16" spans="1:25" s="1" customFormat="1" ht="26.25" customHeight="1" x14ac:dyDescent="0.2">
      <c r="B16" s="21" t="s">
        <v>107</v>
      </c>
      <c r="C16" s="208" t="s">
        <v>93</v>
      </c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2"/>
      <c r="O16" s="23"/>
      <c r="P16" s="210"/>
      <c r="Q16" s="209"/>
      <c r="R16" s="209"/>
      <c r="S16" s="209"/>
      <c r="T16" s="209"/>
      <c r="U16" s="209"/>
      <c r="V16" s="209"/>
      <c r="W16" s="211"/>
    </row>
    <row r="17" spans="2:29" s="1" customFormat="1" ht="39.75" customHeight="1" x14ac:dyDescent="0.2">
      <c r="B17" s="2" t="s">
        <v>108</v>
      </c>
      <c r="C17" s="178" t="s">
        <v>55</v>
      </c>
      <c r="D17" s="179"/>
      <c r="E17" s="179"/>
      <c r="F17" s="179"/>
      <c r="G17" s="179"/>
      <c r="H17" s="179"/>
      <c r="I17" s="179"/>
      <c r="J17" s="179"/>
      <c r="K17" s="179"/>
      <c r="L17" s="179"/>
      <c r="M17" s="180"/>
      <c r="N17" s="2" t="s">
        <v>1</v>
      </c>
      <c r="O17" s="3">
        <f xml:space="preserve"> (0.8*2.1*15)+(1.8*2.1*1)</f>
        <v>28.980000000000004</v>
      </c>
      <c r="P17" s="178" t="s">
        <v>77</v>
      </c>
      <c r="Q17" s="179"/>
      <c r="R17" s="179"/>
      <c r="S17" s="179"/>
      <c r="T17" s="179"/>
      <c r="U17" s="179"/>
      <c r="V17" s="179"/>
      <c r="W17" s="180"/>
      <c r="AC17" s="4"/>
    </row>
    <row r="18" spans="2:29" s="1" customFormat="1" ht="39.75" customHeight="1" x14ac:dyDescent="0.2">
      <c r="B18" s="2" t="s">
        <v>109</v>
      </c>
      <c r="C18" s="178" t="s">
        <v>88</v>
      </c>
      <c r="D18" s="179"/>
      <c r="E18" s="179"/>
      <c r="F18" s="179"/>
      <c r="G18" s="179"/>
      <c r="H18" s="179"/>
      <c r="I18" s="179"/>
      <c r="J18" s="179"/>
      <c r="K18" s="179"/>
      <c r="L18" s="179"/>
      <c r="M18" s="180"/>
      <c r="N18" s="2" t="s">
        <v>1</v>
      </c>
      <c r="O18" s="3">
        <f>O55</f>
        <v>546.13</v>
      </c>
      <c r="P18" s="178" t="s">
        <v>89</v>
      </c>
      <c r="Q18" s="179"/>
      <c r="R18" s="179"/>
      <c r="S18" s="179"/>
      <c r="T18" s="179"/>
      <c r="U18" s="179"/>
      <c r="V18" s="179"/>
      <c r="W18" s="180"/>
    </row>
    <row r="19" spans="2:29" s="1" customFormat="1" ht="39.75" customHeight="1" x14ac:dyDescent="0.2">
      <c r="B19" s="2" t="s">
        <v>110</v>
      </c>
      <c r="C19" s="178" t="s">
        <v>56</v>
      </c>
      <c r="D19" s="179"/>
      <c r="E19" s="179"/>
      <c r="F19" s="179"/>
      <c r="G19" s="179"/>
      <c r="H19" s="179"/>
      <c r="I19" s="179"/>
      <c r="J19" s="179"/>
      <c r="K19" s="179"/>
      <c r="L19" s="179"/>
      <c r="M19" s="180"/>
      <c r="N19" s="2" t="s">
        <v>1</v>
      </c>
      <c r="O19" s="3">
        <f>V32</f>
        <v>713.86249999999995</v>
      </c>
      <c r="P19" s="178" t="s">
        <v>90</v>
      </c>
      <c r="Q19" s="179"/>
      <c r="R19" s="179"/>
      <c r="S19" s="179"/>
      <c r="T19" s="179"/>
      <c r="U19" s="179"/>
      <c r="V19" s="179"/>
      <c r="W19" s="180"/>
    </row>
    <row r="20" spans="2:29" s="1" customFormat="1" ht="34.5" customHeight="1" x14ac:dyDescent="0.2">
      <c r="B20" s="2" t="s">
        <v>111</v>
      </c>
      <c r="C20" s="160" t="s">
        <v>78</v>
      </c>
      <c r="D20" s="163"/>
      <c r="E20" s="163"/>
      <c r="F20" s="163"/>
      <c r="G20" s="163"/>
      <c r="H20" s="163"/>
      <c r="I20" s="163"/>
      <c r="J20" s="163"/>
      <c r="K20" s="163"/>
      <c r="L20" s="163"/>
      <c r="M20" s="164"/>
      <c r="N20" s="18" t="s">
        <v>1</v>
      </c>
      <c r="O20" s="20">
        <f xml:space="preserve"> (0.8*0.15*15)+(1.8*0.15*1)</f>
        <v>2.0699999999999998</v>
      </c>
      <c r="P20" s="178" t="s">
        <v>79</v>
      </c>
      <c r="Q20" s="179"/>
      <c r="R20" s="179"/>
      <c r="S20" s="179"/>
      <c r="T20" s="179"/>
      <c r="U20" s="179"/>
      <c r="V20" s="179"/>
      <c r="W20" s="180"/>
    </row>
    <row r="21" spans="2:29" s="1" customFormat="1" ht="39.75" customHeight="1" x14ac:dyDescent="0.2">
      <c r="B21" s="2" t="s">
        <v>112</v>
      </c>
      <c r="C21" s="178" t="s">
        <v>2</v>
      </c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N21" s="2" t="s">
        <v>3</v>
      </c>
      <c r="O21" s="3" cm="1">
        <f t="array" ref="O21">SUM(O18:O20*0.03)</f>
        <v>37.861874999999998</v>
      </c>
      <c r="P21" s="178" t="s">
        <v>97</v>
      </c>
      <c r="Q21" s="179"/>
      <c r="R21" s="179"/>
      <c r="S21" s="179"/>
      <c r="T21" s="179"/>
      <c r="U21" s="179"/>
      <c r="V21" s="179"/>
      <c r="W21" s="180"/>
    </row>
    <row r="22" spans="2:29" s="1" customFormat="1" ht="39.75" customHeight="1" x14ac:dyDescent="0.2">
      <c r="B22" s="2" t="s">
        <v>113</v>
      </c>
      <c r="C22" s="178" t="s">
        <v>4</v>
      </c>
      <c r="D22" s="179"/>
      <c r="E22" s="179"/>
      <c r="F22" s="179"/>
      <c r="G22" s="179"/>
      <c r="H22" s="179"/>
      <c r="I22" s="179"/>
      <c r="J22" s="179"/>
      <c r="K22" s="179"/>
      <c r="L22" s="179"/>
      <c r="M22" s="180"/>
      <c r="N22" s="2" t="s">
        <v>5</v>
      </c>
      <c r="O22" s="3">
        <f>O21*15</f>
        <v>567.92812499999991</v>
      </c>
      <c r="P22" s="178" t="s">
        <v>41</v>
      </c>
      <c r="Q22" s="179"/>
      <c r="R22" s="179"/>
      <c r="S22" s="179"/>
      <c r="T22" s="179"/>
      <c r="U22" s="179"/>
      <c r="V22" s="179"/>
      <c r="W22" s="180"/>
    </row>
    <row r="23" spans="2:29" s="1" customFormat="1" ht="39.75" customHeight="1" x14ac:dyDescent="0.2">
      <c r="B23" s="215" t="s">
        <v>114</v>
      </c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7"/>
    </row>
    <row r="24" spans="2:29" ht="74.25" customHeight="1" x14ac:dyDescent="0.25">
      <c r="B24" s="40"/>
      <c r="P24" s="42"/>
      <c r="Q24" s="42"/>
      <c r="R24" s="42"/>
      <c r="S24" s="42"/>
      <c r="T24" s="42"/>
      <c r="U24" s="42"/>
      <c r="V24" s="42"/>
      <c r="W24" s="38"/>
      <c r="X24" s="1"/>
    </row>
    <row r="25" spans="2:29" ht="54.75" customHeight="1" x14ac:dyDescent="0.25">
      <c r="B25" s="41"/>
      <c r="W25" s="39"/>
      <c r="X25" s="1"/>
    </row>
    <row r="26" spans="2:29" ht="65.25" customHeight="1" x14ac:dyDescent="0.25">
      <c r="B26" s="41"/>
      <c r="W26" s="39"/>
      <c r="X26" s="1"/>
    </row>
    <row r="27" spans="2:29" ht="50.25" customHeight="1" x14ac:dyDescent="0.25">
      <c r="B27" s="41"/>
      <c r="W27" s="39"/>
      <c r="X27" s="1"/>
    </row>
    <row r="28" spans="2:29" ht="329.25" customHeight="1" x14ac:dyDescent="0.25">
      <c r="B28" s="41"/>
      <c r="W28" s="58"/>
      <c r="X28" s="1"/>
    </row>
    <row r="29" spans="2:29" ht="24" x14ac:dyDescent="0.4">
      <c r="B29" s="41"/>
      <c r="F29" s="183" t="s">
        <v>75</v>
      </c>
      <c r="G29" s="183"/>
      <c r="H29" s="183"/>
      <c r="I29" s="183"/>
      <c r="J29" s="183"/>
      <c r="K29" s="183"/>
      <c r="M29" s="183" t="s">
        <v>76</v>
      </c>
      <c r="N29" s="183"/>
      <c r="O29" s="183"/>
      <c r="P29" s="183"/>
      <c r="Q29" s="183"/>
      <c r="R29" s="183"/>
      <c r="W29" s="39"/>
      <c r="X29" s="1"/>
    </row>
    <row r="30" spans="2:29" s="1" customFormat="1" ht="32.25" customHeight="1" x14ac:dyDescent="0.25">
      <c r="B30" s="5"/>
      <c r="C30" s="202" t="s">
        <v>31</v>
      </c>
      <c r="D30" s="179"/>
      <c r="E30" s="179"/>
      <c r="F30" s="179"/>
      <c r="G30" s="179"/>
      <c r="H30" s="179"/>
      <c r="I30" s="179"/>
      <c r="J30" s="180"/>
      <c r="K30" s="51"/>
      <c r="L30" s="55"/>
      <c r="M30" s="15"/>
      <c r="N30" s="15"/>
      <c r="O30"/>
      <c r="P30" s="202" t="s">
        <v>32</v>
      </c>
      <c r="Q30" s="179"/>
      <c r="R30" s="179"/>
      <c r="S30" s="179"/>
      <c r="T30" s="179"/>
      <c r="U30" s="179"/>
      <c r="V30" s="179"/>
      <c r="W30" s="203"/>
    </row>
    <row r="31" spans="2:29" s="1" customFormat="1" ht="8.25" customHeight="1" x14ac:dyDescent="0.25">
      <c r="B31" s="5"/>
      <c r="C31" s="8"/>
      <c r="D31" s="8"/>
      <c r="E31" s="8"/>
      <c r="F31" s="8"/>
      <c r="G31" s="8"/>
      <c r="H31" s="8"/>
      <c r="I31" s="9"/>
      <c r="J31" s="8"/>
      <c r="K31" s="8"/>
      <c r="L31" s="10"/>
      <c r="M31" s="15"/>
      <c r="N31" s="15"/>
      <c r="O31"/>
      <c r="P31" s="8"/>
      <c r="Q31" s="8"/>
      <c r="R31" s="8"/>
      <c r="S31" s="8"/>
      <c r="T31" s="8"/>
      <c r="U31" s="8"/>
      <c r="V31" s="9"/>
      <c r="W31" s="43"/>
    </row>
    <row r="32" spans="2:29" s="1" customFormat="1" ht="32.25" customHeight="1" x14ac:dyDescent="0.25">
      <c r="B32" s="5"/>
      <c r="C32" s="6">
        <v>1</v>
      </c>
      <c r="D32" s="205" t="s">
        <v>91</v>
      </c>
      <c r="E32" s="179"/>
      <c r="F32" s="179"/>
      <c r="G32" s="179"/>
      <c r="H32" s="179"/>
      <c r="I32" s="12">
        <f>O55</f>
        <v>546.13</v>
      </c>
      <c r="J32" s="13" t="s">
        <v>7</v>
      </c>
      <c r="K32" s="7"/>
      <c r="L32" s="7"/>
      <c r="M32" s="15"/>
      <c r="N32" s="15"/>
      <c r="O32"/>
      <c r="P32" s="6">
        <v>1</v>
      </c>
      <c r="Q32" s="206" t="s">
        <v>56</v>
      </c>
      <c r="R32" s="207"/>
      <c r="S32" s="207"/>
      <c r="T32" s="207"/>
      <c r="U32" s="207"/>
      <c r="V32" s="12">
        <f>SUM(S37:S54)</f>
        <v>713.86249999999995</v>
      </c>
      <c r="W32" s="44" t="s">
        <v>7</v>
      </c>
    </row>
    <row r="33" spans="2:25" s="1" customFormat="1" ht="32.25" customHeight="1" x14ac:dyDescent="0.25">
      <c r="B33" s="5"/>
      <c r="C33" s="6">
        <v>2</v>
      </c>
      <c r="D33" s="205"/>
      <c r="E33" s="179"/>
      <c r="F33" s="179"/>
      <c r="G33" s="179"/>
      <c r="H33" s="179"/>
      <c r="I33" s="12">
        <f>SUMIF(J37:J55,C33,P37:P55)</f>
        <v>0</v>
      </c>
      <c r="J33" s="13" t="s">
        <v>7</v>
      </c>
      <c r="K33" s="7"/>
      <c r="L33" s="7"/>
      <c r="M33" s="15"/>
      <c r="N33" s="15"/>
      <c r="O33"/>
      <c r="P33" s="6">
        <v>2</v>
      </c>
      <c r="Q33" s="206"/>
      <c r="R33" s="207"/>
      <c r="S33" s="207"/>
      <c r="T33" s="207"/>
      <c r="U33" s="207"/>
      <c r="V33" s="12"/>
      <c r="W33" s="44" t="s">
        <v>7</v>
      </c>
    </row>
    <row r="34" spans="2:25" s="1" customFormat="1" ht="27.75" customHeight="1" x14ac:dyDescent="0.2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/>
      <c r="P34" s="7"/>
      <c r="Q34" s="7"/>
      <c r="R34" s="7"/>
      <c r="S34" s="7"/>
      <c r="T34" s="7"/>
      <c r="U34" s="7"/>
      <c r="V34" s="7"/>
      <c r="W34" s="45"/>
    </row>
    <row r="35" spans="2:25" s="1" customFormat="1" ht="32.25" customHeight="1" x14ac:dyDescent="0.2">
      <c r="B35" s="5"/>
      <c r="C35" s="169" t="s">
        <v>33</v>
      </c>
      <c r="D35" s="169"/>
      <c r="E35" s="169"/>
      <c r="F35" s="169"/>
      <c r="G35" s="169"/>
      <c r="H35" s="169"/>
      <c r="I35" s="170"/>
      <c r="J35" s="171" t="s">
        <v>34</v>
      </c>
      <c r="K35" s="172"/>
      <c r="L35" s="172"/>
      <c r="M35" s="172"/>
      <c r="N35" s="172"/>
      <c r="O35" s="172"/>
      <c r="P35" s="171" t="s">
        <v>35</v>
      </c>
      <c r="Q35" s="172"/>
      <c r="R35" s="172"/>
      <c r="S35" s="173"/>
      <c r="U35" s="15"/>
      <c r="V35" s="15"/>
      <c r="W35" s="30"/>
    </row>
    <row r="36" spans="2:25" s="1" customFormat="1" ht="32.25" customHeight="1" x14ac:dyDescent="0.2">
      <c r="B36" s="5"/>
      <c r="C36" s="174" t="s">
        <v>36</v>
      </c>
      <c r="D36" s="175"/>
      <c r="E36" s="31" t="s">
        <v>11</v>
      </c>
      <c r="F36" s="31" t="s">
        <v>65</v>
      </c>
      <c r="G36" s="31" t="s">
        <v>50</v>
      </c>
      <c r="H36" s="31" t="s">
        <v>12</v>
      </c>
      <c r="I36" s="31" t="s">
        <v>25</v>
      </c>
      <c r="J36" s="32" t="s">
        <v>37</v>
      </c>
      <c r="K36" s="32" t="s">
        <v>0</v>
      </c>
      <c r="L36" s="32" t="s">
        <v>9</v>
      </c>
      <c r="M36" s="32"/>
      <c r="N36" s="32" t="s">
        <v>8</v>
      </c>
      <c r="O36" s="33" t="s">
        <v>38</v>
      </c>
      <c r="P36" s="32" t="s">
        <v>39</v>
      </c>
      <c r="Q36" s="32" t="s">
        <v>25</v>
      </c>
      <c r="R36" s="32" t="s">
        <v>8</v>
      </c>
      <c r="S36" s="33" t="s">
        <v>40</v>
      </c>
      <c r="T36" s="15"/>
      <c r="U36" s="15"/>
      <c r="V36" s="15"/>
      <c r="W36" s="30"/>
    </row>
    <row r="37" spans="2:25" s="1" customFormat="1" ht="28.5" customHeight="1" x14ac:dyDescent="0.2">
      <c r="B37" s="5"/>
      <c r="C37" s="167" t="s">
        <v>57</v>
      </c>
      <c r="D37" s="168"/>
      <c r="E37" s="2">
        <v>1</v>
      </c>
      <c r="F37" s="2">
        <v>4.45</v>
      </c>
      <c r="G37" s="2">
        <v>7.95</v>
      </c>
      <c r="H37" s="2"/>
      <c r="I37" s="3"/>
      <c r="J37" s="34"/>
      <c r="K37" s="35">
        <f t="shared" ref="K37:K44" si="0">(F37+G37)*2</f>
        <v>24.8</v>
      </c>
      <c r="L37" s="34">
        <v>1.3</v>
      </c>
      <c r="M37" s="34"/>
      <c r="N37" s="36">
        <f>0.8*1.3</f>
        <v>1.04</v>
      </c>
      <c r="O37" s="35"/>
      <c r="P37" s="36">
        <v>1</v>
      </c>
      <c r="Q37" s="35">
        <f t="shared" ref="Q37:Q44" si="1">I37*E37</f>
        <v>0</v>
      </c>
      <c r="R37" s="36"/>
      <c r="S37" s="35">
        <f t="shared" ref="S37:S51" si="2">Q37-R37</f>
        <v>0</v>
      </c>
      <c r="T37" s="15"/>
      <c r="U37" s="15"/>
      <c r="V37" s="15"/>
      <c r="W37" s="30"/>
    </row>
    <row r="38" spans="2:25" s="1" customFormat="1" ht="28.5" customHeight="1" x14ac:dyDescent="0.2">
      <c r="B38" s="5"/>
      <c r="C38" s="167" t="s">
        <v>58</v>
      </c>
      <c r="D38" s="168"/>
      <c r="E38" s="2">
        <v>1</v>
      </c>
      <c r="F38" s="2">
        <v>5.05</v>
      </c>
      <c r="G38" s="2">
        <v>7.95</v>
      </c>
      <c r="H38" s="2"/>
      <c r="I38" s="3">
        <f t="shared" ref="I38:I54" si="3">G38*F38</f>
        <v>40.147500000000001</v>
      </c>
      <c r="J38" s="34"/>
      <c r="K38" s="35">
        <f t="shared" si="0"/>
        <v>26</v>
      </c>
      <c r="L38" s="34">
        <v>1.3</v>
      </c>
      <c r="M38" s="34"/>
      <c r="N38" s="36">
        <f t="shared" ref="N38:N44" si="4">0.8*1.3</f>
        <v>1.04</v>
      </c>
      <c r="O38" s="35">
        <f t="shared" ref="O38:O44" si="5">(K38*L38)-N38</f>
        <v>32.760000000000005</v>
      </c>
      <c r="P38" s="36">
        <v>1</v>
      </c>
      <c r="Q38" s="35">
        <f t="shared" si="1"/>
        <v>40.147500000000001</v>
      </c>
      <c r="R38" s="36"/>
      <c r="S38" s="35">
        <f t="shared" si="2"/>
        <v>40.147500000000001</v>
      </c>
      <c r="T38" s="15"/>
      <c r="U38" s="15"/>
      <c r="V38" s="15"/>
      <c r="W38" s="30"/>
    </row>
    <row r="39" spans="2:25" s="1" customFormat="1" ht="28.5" customHeight="1" x14ac:dyDescent="0.2">
      <c r="B39" s="5"/>
      <c r="C39" s="167" t="s">
        <v>59</v>
      </c>
      <c r="D39" s="168"/>
      <c r="E39" s="2">
        <v>1</v>
      </c>
      <c r="F39" s="2">
        <v>4.9000000000000004</v>
      </c>
      <c r="G39" s="2">
        <v>7.95</v>
      </c>
      <c r="H39" s="2"/>
      <c r="I39" s="3">
        <f t="shared" si="3"/>
        <v>38.955000000000005</v>
      </c>
      <c r="J39" s="34"/>
      <c r="K39" s="35">
        <f t="shared" si="0"/>
        <v>25.700000000000003</v>
      </c>
      <c r="L39" s="34">
        <v>1.3</v>
      </c>
      <c r="M39" s="34"/>
      <c r="N39" s="36">
        <f t="shared" si="4"/>
        <v>1.04</v>
      </c>
      <c r="O39" s="35">
        <f t="shared" si="5"/>
        <v>32.370000000000005</v>
      </c>
      <c r="P39" s="36">
        <v>1</v>
      </c>
      <c r="Q39" s="35">
        <f t="shared" si="1"/>
        <v>38.955000000000005</v>
      </c>
      <c r="R39" s="36"/>
      <c r="S39" s="35">
        <f t="shared" si="2"/>
        <v>38.955000000000005</v>
      </c>
      <c r="T39" s="15"/>
      <c r="U39" s="15"/>
      <c r="V39" s="15"/>
      <c r="W39" s="30"/>
    </row>
    <row r="40" spans="2:25" s="1" customFormat="1" ht="28.5" customHeight="1" x14ac:dyDescent="0.2">
      <c r="B40" s="5"/>
      <c r="C40" s="167" t="s">
        <v>60</v>
      </c>
      <c r="D40" s="168"/>
      <c r="E40" s="2">
        <v>1</v>
      </c>
      <c r="F40" s="2">
        <v>5</v>
      </c>
      <c r="G40" s="2">
        <v>7.95</v>
      </c>
      <c r="H40" s="2"/>
      <c r="I40" s="3">
        <f t="shared" si="3"/>
        <v>39.75</v>
      </c>
      <c r="J40" s="34"/>
      <c r="K40" s="35">
        <f t="shared" si="0"/>
        <v>25.9</v>
      </c>
      <c r="L40" s="34">
        <v>1.3</v>
      </c>
      <c r="M40" s="34"/>
      <c r="N40" s="36">
        <f t="shared" si="4"/>
        <v>1.04</v>
      </c>
      <c r="O40" s="35">
        <f t="shared" si="5"/>
        <v>32.630000000000003</v>
      </c>
      <c r="P40" s="36">
        <v>1</v>
      </c>
      <c r="Q40" s="35">
        <f t="shared" si="1"/>
        <v>39.75</v>
      </c>
      <c r="R40" s="36"/>
      <c r="S40" s="35">
        <f t="shared" si="2"/>
        <v>39.75</v>
      </c>
      <c r="T40" s="15"/>
      <c r="U40" s="15"/>
      <c r="V40" s="15"/>
      <c r="W40" s="30"/>
    </row>
    <row r="41" spans="2:25" s="1" customFormat="1" ht="28.5" customHeight="1" x14ac:dyDescent="0.2">
      <c r="B41" s="5"/>
      <c r="C41" s="167" t="s">
        <v>61</v>
      </c>
      <c r="D41" s="168"/>
      <c r="E41" s="2">
        <v>1</v>
      </c>
      <c r="F41" s="2">
        <v>5</v>
      </c>
      <c r="G41" s="2">
        <v>7.95</v>
      </c>
      <c r="H41" s="2"/>
      <c r="I41" s="3">
        <f t="shared" si="3"/>
        <v>39.75</v>
      </c>
      <c r="J41" s="34"/>
      <c r="K41" s="35">
        <f t="shared" si="0"/>
        <v>25.9</v>
      </c>
      <c r="L41" s="34">
        <v>1.3</v>
      </c>
      <c r="M41" s="34"/>
      <c r="N41" s="36">
        <f t="shared" si="4"/>
        <v>1.04</v>
      </c>
      <c r="O41" s="35">
        <f t="shared" si="5"/>
        <v>32.630000000000003</v>
      </c>
      <c r="P41" s="36">
        <v>1</v>
      </c>
      <c r="Q41" s="35">
        <f t="shared" si="1"/>
        <v>39.75</v>
      </c>
      <c r="R41" s="36"/>
      <c r="S41" s="35">
        <f t="shared" si="2"/>
        <v>39.75</v>
      </c>
      <c r="T41" s="15"/>
      <c r="U41" s="15"/>
      <c r="V41" s="15"/>
      <c r="W41" s="30"/>
    </row>
    <row r="42" spans="2:25" s="1" customFormat="1" ht="38.25" customHeight="1" x14ac:dyDescent="0.2">
      <c r="B42" s="5"/>
      <c r="C42" s="167" t="s">
        <v>62</v>
      </c>
      <c r="D42" s="168"/>
      <c r="E42" s="2">
        <v>1</v>
      </c>
      <c r="F42" s="2">
        <v>5</v>
      </c>
      <c r="G42" s="2">
        <v>7.95</v>
      </c>
      <c r="H42" s="2"/>
      <c r="I42" s="3">
        <f t="shared" si="3"/>
        <v>39.75</v>
      </c>
      <c r="J42" s="34"/>
      <c r="K42" s="35">
        <f t="shared" si="0"/>
        <v>25.9</v>
      </c>
      <c r="L42" s="34">
        <v>1.3</v>
      </c>
      <c r="M42" s="34"/>
      <c r="N42" s="36">
        <f t="shared" si="4"/>
        <v>1.04</v>
      </c>
      <c r="O42" s="35">
        <f t="shared" si="5"/>
        <v>32.630000000000003</v>
      </c>
      <c r="P42" s="36">
        <v>1</v>
      </c>
      <c r="Q42" s="35">
        <f t="shared" si="1"/>
        <v>39.75</v>
      </c>
      <c r="R42" s="36"/>
      <c r="S42" s="35">
        <f>Q42-R42</f>
        <v>39.75</v>
      </c>
      <c r="T42" s="15"/>
      <c r="U42" s="15"/>
      <c r="V42" s="15"/>
      <c r="W42" s="30"/>
    </row>
    <row r="43" spans="2:25" s="1" customFormat="1" ht="28.5" customHeight="1" x14ac:dyDescent="0.2">
      <c r="B43" s="5"/>
      <c r="C43" s="167" t="s">
        <v>63</v>
      </c>
      <c r="D43" s="168"/>
      <c r="E43" s="2">
        <v>1</v>
      </c>
      <c r="F43" s="2">
        <v>5.95</v>
      </c>
      <c r="G43" s="2">
        <v>6.45</v>
      </c>
      <c r="H43" s="2"/>
      <c r="I43" s="3">
        <f t="shared" si="3"/>
        <v>38.377500000000005</v>
      </c>
      <c r="J43" s="34"/>
      <c r="K43" s="35">
        <f t="shared" si="0"/>
        <v>24.8</v>
      </c>
      <c r="L43" s="34">
        <v>1.3</v>
      </c>
      <c r="M43" s="34"/>
      <c r="N43" s="36">
        <f t="shared" si="4"/>
        <v>1.04</v>
      </c>
      <c r="O43" s="35">
        <f t="shared" si="5"/>
        <v>31.200000000000003</v>
      </c>
      <c r="P43" s="36">
        <v>1</v>
      </c>
      <c r="Q43" s="35">
        <f t="shared" si="1"/>
        <v>38.377500000000005</v>
      </c>
      <c r="R43" s="36"/>
      <c r="S43" s="35">
        <f t="shared" ref="S43:S46" si="6">Q43-R43</f>
        <v>38.377500000000005</v>
      </c>
      <c r="T43" s="15"/>
      <c r="U43" s="15"/>
      <c r="V43" s="15"/>
      <c r="W43" s="30"/>
      <c r="Y43" s="127">
        <f>SUM(S38:S44)</f>
        <v>276.72000000000003</v>
      </c>
    </row>
    <row r="44" spans="2:25" s="1" customFormat="1" ht="28.5" customHeight="1" x14ac:dyDescent="0.2">
      <c r="B44" s="5"/>
      <c r="C44" s="167" t="s">
        <v>64</v>
      </c>
      <c r="D44" s="168"/>
      <c r="E44" s="2">
        <v>1</v>
      </c>
      <c r="F44" s="2">
        <v>6.2</v>
      </c>
      <c r="G44" s="2">
        <v>6.45</v>
      </c>
      <c r="H44" s="2"/>
      <c r="I44" s="3">
        <f t="shared" si="3"/>
        <v>39.99</v>
      </c>
      <c r="J44" s="34"/>
      <c r="K44" s="35">
        <f t="shared" si="0"/>
        <v>25.3</v>
      </c>
      <c r="L44" s="34">
        <v>1.3</v>
      </c>
      <c r="M44" s="34"/>
      <c r="N44" s="36">
        <f t="shared" si="4"/>
        <v>1.04</v>
      </c>
      <c r="O44" s="35">
        <f t="shared" si="5"/>
        <v>31.85</v>
      </c>
      <c r="P44" s="36">
        <v>1</v>
      </c>
      <c r="Q44" s="35">
        <f t="shared" si="1"/>
        <v>39.99</v>
      </c>
      <c r="R44" s="36"/>
      <c r="S44" s="35">
        <f t="shared" si="6"/>
        <v>39.99</v>
      </c>
      <c r="T44" s="15"/>
      <c r="U44" s="15"/>
      <c r="V44" s="15"/>
      <c r="W44" s="30"/>
    </row>
    <row r="45" spans="2:25" s="1" customFormat="1" ht="28.5" customHeight="1" x14ac:dyDescent="0.2">
      <c r="B45" s="5"/>
      <c r="C45" s="167"/>
      <c r="D45" s="168"/>
      <c r="E45" s="2"/>
      <c r="F45" s="2"/>
      <c r="G45" s="2"/>
      <c r="H45" s="2"/>
      <c r="I45" s="3"/>
      <c r="J45" s="34"/>
      <c r="K45" s="35">
        <f>F45+G45</f>
        <v>0</v>
      </c>
      <c r="L45" s="34"/>
      <c r="M45" s="34"/>
      <c r="N45" s="36"/>
      <c r="O45" s="35"/>
      <c r="P45" s="36"/>
      <c r="Q45" s="35"/>
      <c r="R45" s="36"/>
      <c r="S45" s="35"/>
      <c r="T45" s="15"/>
      <c r="U45" s="15"/>
      <c r="V45" s="15"/>
      <c r="W45" s="30"/>
    </row>
    <row r="46" spans="2:25" s="1" customFormat="1" ht="28.5" customHeight="1" x14ac:dyDescent="0.2">
      <c r="B46" s="5"/>
      <c r="C46" s="167" t="s">
        <v>66</v>
      </c>
      <c r="D46" s="168"/>
      <c r="E46" s="2">
        <v>1</v>
      </c>
      <c r="F46" s="2">
        <v>9.5</v>
      </c>
      <c r="G46" s="2">
        <v>7.95</v>
      </c>
      <c r="H46" s="2"/>
      <c r="I46" s="3">
        <f t="shared" si="3"/>
        <v>75.525000000000006</v>
      </c>
      <c r="J46" s="34"/>
      <c r="K46" s="35">
        <f t="shared" ref="K46:K54" si="7">(F46+G46)*2</f>
        <v>34.9</v>
      </c>
      <c r="L46" s="34">
        <v>1.3</v>
      </c>
      <c r="M46" s="34"/>
      <c r="N46" s="36">
        <f t="shared" ref="N46:N54" si="8">0.8*1.3</f>
        <v>1.04</v>
      </c>
      <c r="O46" s="35">
        <f t="shared" ref="O46:O54" si="9">(K46*L46)-N46</f>
        <v>44.33</v>
      </c>
      <c r="P46" s="36">
        <v>1</v>
      </c>
      <c r="Q46" s="35">
        <f t="shared" ref="Q46:Q54" si="10">I46*E46</f>
        <v>75.525000000000006</v>
      </c>
      <c r="R46" s="36"/>
      <c r="S46" s="35">
        <f t="shared" si="6"/>
        <v>75.525000000000006</v>
      </c>
      <c r="T46" s="15"/>
      <c r="U46" s="15"/>
      <c r="V46" s="15"/>
      <c r="W46" s="30"/>
    </row>
    <row r="47" spans="2:25" s="1" customFormat="1" ht="38.25" customHeight="1" x14ac:dyDescent="0.2">
      <c r="B47" s="5"/>
      <c r="C47" s="167" t="s">
        <v>67</v>
      </c>
      <c r="D47" s="168"/>
      <c r="E47" s="2">
        <v>1</v>
      </c>
      <c r="F47" s="2">
        <v>8.1999999999999993</v>
      </c>
      <c r="G47" s="2">
        <v>7.95</v>
      </c>
      <c r="H47" s="2"/>
      <c r="I47" s="3">
        <f t="shared" si="3"/>
        <v>65.19</v>
      </c>
      <c r="J47" s="34"/>
      <c r="K47" s="35">
        <f t="shared" si="7"/>
        <v>32.299999999999997</v>
      </c>
      <c r="L47" s="34">
        <v>1.3</v>
      </c>
      <c r="M47" s="34"/>
      <c r="N47" s="36">
        <f t="shared" si="8"/>
        <v>1.04</v>
      </c>
      <c r="O47" s="35">
        <f t="shared" si="9"/>
        <v>40.949999999999996</v>
      </c>
      <c r="P47" s="36">
        <v>1</v>
      </c>
      <c r="Q47" s="35">
        <f t="shared" si="10"/>
        <v>65.19</v>
      </c>
      <c r="R47" s="36"/>
      <c r="S47" s="35">
        <f>Q47-R47</f>
        <v>65.19</v>
      </c>
      <c r="T47" s="15"/>
      <c r="U47" s="15"/>
      <c r="V47" s="15"/>
      <c r="W47" s="30"/>
    </row>
    <row r="48" spans="2:25" s="1" customFormat="1" ht="28.5" customHeight="1" x14ac:dyDescent="0.2">
      <c r="B48" s="5"/>
      <c r="C48" s="167" t="s">
        <v>68</v>
      </c>
      <c r="D48" s="168"/>
      <c r="E48" s="2">
        <v>1</v>
      </c>
      <c r="F48" s="2">
        <v>8.4</v>
      </c>
      <c r="G48" s="2">
        <v>5.95</v>
      </c>
      <c r="H48" s="2"/>
      <c r="I48" s="3">
        <f t="shared" si="3"/>
        <v>49.980000000000004</v>
      </c>
      <c r="J48" s="34"/>
      <c r="K48" s="35">
        <f t="shared" si="7"/>
        <v>28.700000000000003</v>
      </c>
      <c r="L48" s="34">
        <v>1.3</v>
      </c>
      <c r="M48" s="34"/>
      <c r="N48" s="36">
        <f t="shared" si="8"/>
        <v>1.04</v>
      </c>
      <c r="O48" s="35">
        <f t="shared" si="9"/>
        <v>36.270000000000003</v>
      </c>
      <c r="P48" s="36">
        <v>1</v>
      </c>
      <c r="Q48" s="35">
        <f t="shared" si="10"/>
        <v>49.980000000000004</v>
      </c>
      <c r="R48" s="36"/>
      <c r="S48" s="35">
        <f t="shared" si="2"/>
        <v>49.980000000000004</v>
      </c>
      <c r="T48" s="15"/>
      <c r="U48" s="15"/>
      <c r="V48" s="15"/>
      <c r="W48" s="30"/>
    </row>
    <row r="49" spans="1:25" s="1" customFormat="1" ht="28.5" customHeight="1" x14ac:dyDescent="0.2">
      <c r="B49" s="5"/>
      <c r="C49" s="167" t="s">
        <v>69</v>
      </c>
      <c r="D49" s="168"/>
      <c r="E49" s="2">
        <v>1</v>
      </c>
      <c r="F49" s="2">
        <v>5</v>
      </c>
      <c r="G49" s="2">
        <v>7.95</v>
      </c>
      <c r="H49" s="2"/>
      <c r="I49" s="3">
        <f t="shared" si="3"/>
        <v>39.75</v>
      </c>
      <c r="J49" s="34"/>
      <c r="K49" s="35">
        <f t="shared" si="7"/>
        <v>25.9</v>
      </c>
      <c r="L49" s="34">
        <v>1.3</v>
      </c>
      <c r="M49" s="34"/>
      <c r="N49" s="36">
        <f t="shared" si="8"/>
        <v>1.04</v>
      </c>
      <c r="O49" s="35">
        <f t="shared" si="9"/>
        <v>32.630000000000003</v>
      </c>
      <c r="P49" s="36">
        <v>1</v>
      </c>
      <c r="Q49" s="35">
        <f t="shared" si="10"/>
        <v>39.75</v>
      </c>
      <c r="R49" s="36"/>
      <c r="S49" s="35">
        <f t="shared" si="2"/>
        <v>39.75</v>
      </c>
      <c r="T49" s="15"/>
      <c r="U49" s="15"/>
      <c r="V49" s="15"/>
      <c r="W49" s="30"/>
    </row>
    <row r="50" spans="1:25" s="1" customFormat="1" ht="28.5" customHeight="1" x14ac:dyDescent="0.2">
      <c r="B50" s="5"/>
      <c r="C50" s="167" t="s">
        <v>70</v>
      </c>
      <c r="D50" s="168"/>
      <c r="E50" s="2">
        <v>1</v>
      </c>
      <c r="F50" s="2">
        <v>4.9000000000000004</v>
      </c>
      <c r="G50" s="2">
        <v>7.95</v>
      </c>
      <c r="H50" s="2"/>
      <c r="I50" s="3">
        <f t="shared" si="3"/>
        <v>38.955000000000005</v>
      </c>
      <c r="J50" s="34"/>
      <c r="K50" s="35">
        <f t="shared" si="7"/>
        <v>25.700000000000003</v>
      </c>
      <c r="L50" s="34">
        <v>1.3</v>
      </c>
      <c r="M50" s="34"/>
      <c r="N50" s="36">
        <f t="shared" si="8"/>
        <v>1.04</v>
      </c>
      <c r="O50" s="35">
        <f t="shared" si="9"/>
        <v>32.370000000000005</v>
      </c>
      <c r="P50" s="36">
        <v>1</v>
      </c>
      <c r="Q50" s="35">
        <f t="shared" si="10"/>
        <v>38.955000000000005</v>
      </c>
      <c r="R50" s="36"/>
      <c r="S50" s="35">
        <f t="shared" si="2"/>
        <v>38.955000000000005</v>
      </c>
      <c r="T50" s="15"/>
      <c r="U50" s="15"/>
      <c r="V50" s="15"/>
      <c r="W50" s="30"/>
    </row>
    <row r="51" spans="1:25" s="1" customFormat="1" ht="28.5" customHeight="1" x14ac:dyDescent="0.2">
      <c r="B51" s="5"/>
      <c r="C51" s="167" t="s">
        <v>71</v>
      </c>
      <c r="D51" s="168"/>
      <c r="E51" s="2">
        <v>1</v>
      </c>
      <c r="F51" s="2">
        <v>5</v>
      </c>
      <c r="G51" s="2">
        <v>7.95</v>
      </c>
      <c r="H51" s="2"/>
      <c r="I51" s="3">
        <f t="shared" si="3"/>
        <v>39.75</v>
      </c>
      <c r="J51" s="34"/>
      <c r="K51" s="35">
        <f t="shared" si="7"/>
        <v>25.9</v>
      </c>
      <c r="L51" s="34">
        <v>1.3</v>
      </c>
      <c r="M51" s="34"/>
      <c r="N51" s="36">
        <f t="shared" si="8"/>
        <v>1.04</v>
      </c>
      <c r="O51" s="35">
        <f t="shared" si="9"/>
        <v>32.630000000000003</v>
      </c>
      <c r="P51" s="36">
        <v>1</v>
      </c>
      <c r="Q51" s="35">
        <f t="shared" si="10"/>
        <v>39.75</v>
      </c>
      <c r="R51" s="36"/>
      <c r="S51" s="35">
        <f t="shared" si="2"/>
        <v>39.75</v>
      </c>
      <c r="T51" s="15"/>
      <c r="U51" s="15"/>
      <c r="V51" s="15"/>
      <c r="W51" s="30"/>
    </row>
    <row r="52" spans="1:25" s="1" customFormat="1" ht="38.25" customHeight="1" x14ac:dyDescent="0.2">
      <c r="B52" s="5"/>
      <c r="C52" s="167" t="s">
        <v>72</v>
      </c>
      <c r="D52" s="168"/>
      <c r="E52" s="2">
        <v>1</v>
      </c>
      <c r="F52" s="2">
        <v>5</v>
      </c>
      <c r="G52" s="2">
        <v>7.95</v>
      </c>
      <c r="H52" s="2"/>
      <c r="I52" s="3">
        <f t="shared" ref="I52" si="11">G52*F52</f>
        <v>39.75</v>
      </c>
      <c r="J52" s="34"/>
      <c r="K52" s="35">
        <f t="shared" si="7"/>
        <v>25.9</v>
      </c>
      <c r="L52" s="34">
        <v>1.3</v>
      </c>
      <c r="M52" s="34"/>
      <c r="N52" s="36">
        <f t="shared" si="8"/>
        <v>1.04</v>
      </c>
      <c r="O52" s="35">
        <f t="shared" si="9"/>
        <v>32.630000000000003</v>
      </c>
      <c r="P52" s="36">
        <v>1</v>
      </c>
      <c r="Q52" s="35">
        <f t="shared" si="10"/>
        <v>39.75</v>
      </c>
      <c r="R52" s="36"/>
      <c r="S52" s="35">
        <f>Q52-R52</f>
        <v>39.75</v>
      </c>
      <c r="T52" s="15"/>
      <c r="U52" s="15"/>
      <c r="V52" s="15"/>
      <c r="W52" s="30"/>
    </row>
    <row r="53" spans="1:25" s="1" customFormat="1" ht="38.25" customHeight="1" x14ac:dyDescent="0.2">
      <c r="B53" s="5"/>
      <c r="C53" s="167" t="s">
        <v>73</v>
      </c>
      <c r="D53" s="168"/>
      <c r="E53" s="2">
        <v>1</v>
      </c>
      <c r="F53" s="2">
        <v>5</v>
      </c>
      <c r="G53" s="2">
        <v>7.95</v>
      </c>
      <c r="H53" s="2"/>
      <c r="I53" s="3">
        <f t="shared" si="3"/>
        <v>39.75</v>
      </c>
      <c r="J53" s="34"/>
      <c r="K53" s="35">
        <f t="shared" si="7"/>
        <v>25.9</v>
      </c>
      <c r="L53" s="34">
        <v>1.3</v>
      </c>
      <c r="M53" s="34"/>
      <c r="N53" s="36">
        <f t="shared" si="8"/>
        <v>1.04</v>
      </c>
      <c r="O53" s="35">
        <f t="shared" si="9"/>
        <v>32.630000000000003</v>
      </c>
      <c r="P53" s="36">
        <v>1</v>
      </c>
      <c r="Q53" s="35">
        <f t="shared" si="10"/>
        <v>39.75</v>
      </c>
      <c r="R53" s="36"/>
      <c r="S53" s="35">
        <f>Q53-R53</f>
        <v>39.75</v>
      </c>
      <c r="T53" s="15"/>
      <c r="U53" s="15"/>
      <c r="V53" s="15"/>
      <c r="W53" s="30"/>
    </row>
    <row r="54" spans="1:25" s="1" customFormat="1" ht="39.75" customHeight="1" x14ac:dyDescent="0.2">
      <c r="A54" s="16"/>
      <c r="B54" s="5"/>
      <c r="C54" s="167" t="s">
        <v>74</v>
      </c>
      <c r="D54" s="168"/>
      <c r="E54" s="2">
        <v>1</v>
      </c>
      <c r="F54" s="2">
        <v>8.15</v>
      </c>
      <c r="G54" s="2">
        <v>5.95</v>
      </c>
      <c r="H54" s="2"/>
      <c r="I54" s="3">
        <f t="shared" si="3"/>
        <v>48.492500000000007</v>
      </c>
      <c r="J54" s="34"/>
      <c r="K54" s="35">
        <f t="shared" si="7"/>
        <v>28.200000000000003</v>
      </c>
      <c r="L54" s="34">
        <v>1.3</v>
      </c>
      <c r="M54" s="34"/>
      <c r="N54" s="36">
        <f t="shared" si="8"/>
        <v>1.04</v>
      </c>
      <c r="O54" s="35">
        <f t="shared" si="9"/>
        <v>35.620000000000005</v>
      </c>
      <c r="P54" s="36">
        <v>1</v>
      </c>
      <c r="Q54" s="35">
        <f t="shared" si="10"/>
        <v>48.492500000000007</v>
      </c>
      <c r="R54" s="36"/>
      <c r="S54" s="35">
        <f>Q54-R54</f>
        <v>48.492500000000007</v>
      </c>
      <c r="T54" s="46"/>
      <c r="U54" s="46"/>
      <c r="V54" s="46"/>
      <c r="W54" s="47"/>
      <c r="Y54" s="127">
        <f>SUM(S46:S54)</f>
        <v>437.14249999999998</v>
      </c>
    </row>
    <row r="55" spans="1:25" s="1" customFormat="1" ht="39.75" customHeight="1" x14ac:dyDescent="0.2">
      <c r="A55" s="16"/>
      <c r="B55" s="5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59">
        <f>SUM(O37:O54)</f>
        <v>546.13</v>
      </c>
      <c r="P55" s="16"/>
      <c r="Q55" s="37"/>
      <c r="R55" s="14"/>
      <c r="S55" s="59">
        <f>SUM(S37:S54)</f>
        <v>713.86249999999995</v>
      </c>
      <c r="T55" s="46"/>
      <c r="U55" s="46"/>
      <c r="V55" s="46"/>
      <c r="W55" s="47"/>
    </row>
    <row r="56" spans="1:25" s="1" customFormat="1" ht="27" customHeight="1" x14ac:dyDescent="0.2">
      <c r="B56" s="21">
        <v>2.2000000000000002</v>
      </c>
      <c r="C56" s="182" t="s">
        <v>42</v>
      </c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22"/>
      <c r="O56" s="23"/>
      <c r="P56" s="176"/>
      <c r="Q56" s="176"/>
      <c r="R56" s="176"/>
      <c r="S56" s="176"/>
      <c r="T56" s="176"/>
      <c r="U56" s="176"/>
      <c r="V56" s="176"/>
      <c r="W56" s="177"/>
    </row>
    <row r="57" spans="1:25" s="1" customFormat="1" ht="38.25" customHeight="1" x14ac:dyDescent="0.2">
      <c r="B57" s="48" t="s">
        <v>115</v>
      </c>
      <c r="C57" s="160" t="s">
        <v>80</v>
      </c>
      <c r="D57" s="161"/>
      <c r="E57" s="161"/>
      <c r="F57" s="161"/>
      <c r="G57" s="161"/>
      <c r="H57" s="161"/>
      <c r="I57" s="161"/>
      <c r="J57" s="161"/>
      <c r="K57" s="161"/>
      <c r="L57" s="161"/>
      <c r="M57" s="162"/>
      <c r="N57" s="49" t="s">
        <v>1</v>
      </c>
      <c r="O57" s="50">
        <f>S55*1.15</f>
        <v>820.94187499999987</v>
      </c>
      <c r="P57" s="160" t="s">
        <v>103</v>
      </c>
      <c r="Q57" s="163"/>
      <c r="R57" s="163"/>
      <c r="S57" s="163"/>
      <c r="T57" s="163"/>
      <c r="U57" s="163"/>
      <c r="V57" s="163"/>
      <c r="W57" s="164"/>
    </row>
    <row r="58" spans="1:25" s="1" customFormat="1" ht="34.5" customHeight="1" x14ac:dyDescent="0.2">
      <c r="B58" s="48" t="s">
        <v>116</v>
      </c>
      <c r="C58" s="160" t="s">
        <v>54</v>
      </c>
      <c r="D58" s="163"/>
      <c r="E58" s="163"/>
      <c r="F58" s="163"/>
      <c r="G58" s="163"/>
      <c r="H58" s="163"/>
      <c r="I58" s="163"/>
      <c r="J58" s="163"/>
      <c r="K58" s="163"/>
      <c r="L58" s="163"/>
      <c r="M58" s="164"/>
      <c r="N58" s="18" t="s">
        <v>0</v>
      </c>
      <c r="O58" s="20">
        <f xml:space="preserve"> (0.8*15)+(1.8*1)</f>
        <v>13.8</v>
      </c>
      <c r="P58" s="178" t="s">
        <v>79</v>
      </c>
      <c r="Q58" s="179"/>
      <c r="R58" s="179"/>
      <c r="S58" s="179"/>
      <c r="T58" s="179"/>
      <c r="U58" s="179"/>
      <c r="V58" s="179"/>
      <c r="W58" s="180"/>
    </row>
    <row r="59" spans="1:25" s="1" customFormat="1" ht="27" customHeight="1" x14ac:dyDescent="0.2">
      <c r="B59" s="21" t="s">
        <v>117</v>
      </c>
      <c r="C59" s="182" t="s">
        <v>43</v>
      </c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22"/>
      <c r="O59" s="23"/>
      <c r="P59" s="176"/>
      <c r="Q59" s="176"/>
      <c r="R59" s="176"/>
      <c r="S59" s="176"/>
      <c r="T59" s="176"/>
      <c r="U59" s="176"/>
      <c r="V59" s="176"/>
      <c r="W59" s="177"/>
    </row>
    <row r="60" spans="1:25" s="1" customFormat="1" ht="38.25" customHeight="1" x14ac:dyDescent="0.2">
      <c r="B60" s="48" t="s">
        <v>118</v>
      </c>
      <c r="C60" s="160" t="s">
        <v>80</v>
      </c>
      <c r="D60" s="161"/>
      <c r="E60" s="161"/>
      <c r="F60" s="161"/>
      <c r="G60" s="161"/>
      <c r="H60" s="161"/>
      <c r="I60" s="161"/>
      <c r="J60" s="161"/>
      <c r="K60" s="161"/>
      <c r="L60" s="161"/>
      <c r="M60" s="162"/>
      <c r="N60" s="49" t="s">
        <v>1</v>
      </c>
      <c r="O60" s="50">
        <f>O55*1</f>
        <v>546.13</v>
      </c>
      <c r="P60" s="160" t="s">
        <v>82</v>
      </c>
      <c r="Q60" s="163"/>
      <c r="R60" s="163"/>
      <c r="S60" s="163"/>
      <c r="T60" s="163"/>
      <c r="U60" s="163"/>
      <c r="V60" s="163"/>
      <c r="W60" s="164"/>
    </row>
    <row r="61" spans="1:25" s="1" customFormat="1" ht="38.25" customHeight="1" x14ac:dyDescent="0.2">
      <c r="B61" s="48" t="s">
        <v>119</v>
      </c>
      <c r="C61" s="160" t="s">
        <v>81</v>
      </c>
      <c r="D61" s="161"/>
      <c r="E61" s="161"/>
      <c r="F61" s="161"/>
      <c r="G61" s="161"/>
      <c r="H61" s="161"/>
      <c r="I61" s="161"/>
      <c r="J61" s="161"/>
      <c r="K61" s="161"/>
      <c r="L61" s="161"/>
      <c r="M61" s="162"/>
      <c r="N61" s="49" t="s">
        <v>0</v>
      </c>
      <c r="O61" s="50">
        <f>O55</f>
        <v>546.13</v>
      </c>
      <c r="P61" s="160" t="s">
        <v>83</v>
      </c>
      <c r="Q61" s="163"/>
      <c r="R61" s="163"/>
      <c r="S61" s="163"/>
      <c r="T61" s="163"/>
      <c r="U61" s="163"/>
      <c r="V61" s="163"/>
      <c r="W61" s="164"/>
    </row>
    <row r="62" spans="1:25" s="1" customFormat="1" ht="27" customHeight="1" x14ac:dyDescent="0.2">
      <c r="B62" s="21" t="s">
        <v>120</v>
      </c>
      <c r="C62" s="182" t="s">
        <v>6</v>
      </c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22"/>
      <c r="O62" s="23"/>
      <c r="P62" s="176"/>
      <c r="Q62" s="176"/>
      <c r="R62" s="176"/>
      <c r="S62" s="176"/>
      <c r="T62" s="176"/>
      <c r="U62" s="176"/>
      <c r="V62" s="176"/>
      <c r="W62" s="177"/>
    </row>
    <row r="63" spans="1:25" s="1" customFormat="1" ht="38.25" customHeight="1" x14ac:dyDescent="0.2">
      <c r="B63" s="48" t="s">
        <v>121</v>
      </c>
      <c r="C63" s="160" t="s">
        <v>84</v>
      </c>
      <c r="D63" s="161"/>
      <c r="E63" s="161"/>
      <c r="F63" s="161"/>
      <c r="G63" s="161"/>
      <c r="H63" s="161"/>
      <c r="I63" s="161"/>
      <c r="J63" s="161"/>
      <c r="K63" s="161"/>
      <c r="L63" s="161"/>
      <c r="M63" s="162"/>
      <c r="N63" s="49" t="s">
        <v>24</v>
      </c>
      <c r="O63" s="50">
        <v>16</v>
      </c>
      <c r="P63" s="178" t="s">
        <v>85</v>
      </c>
      <c r="Q63" s="179"/>
      <c r="R63" s="179"/>
      <c r="S63" s="179"/>
      <c r="T63" s="179"/>
      <c r="U63" s="179"/>
      <c r="V63" s="179"/>
      <c r="W63" s="180"/>
    </row>
    <row r="64" spans="1:25" s="1" customFormat="1" ht="27" customHeight="1" x14ac:dyDescent="0.2">
      <c r="B64" s="52" t="s">
        <v>122</v>
      </c>
      <c r="C64" s="165" t="s">
        <v>47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53"/>
      <c r="O64" s="52"/>
      <c r="P64" s="166"/>
      <c r="Q64" s="166"/>
      <c r="R64" s="166"/>
      <c r="S64" s="166"/>
      <c r="T64" s="166"/>
      <c r="U64" s="166"/>
      <c r="V64" s="166"/>
      <c r="W64" s="166"/>
    </row>
    <row r="65" spans="2:23" s="1" customFormat="1" ht="32.25" customHeight="1" x14ac:dyDescent="0.2">
      <c r="B65" s="5"/>
      <c r="C65" s="169" t="s">
        <v>33</v>
      </c>
      <c r="D65" s="169"/>
      <c r="E65" s="169"/>
      <c r="F65" s="169"/>
      <c r="G65" s="169"/>
      <c r="H65" s="169"/>
      <c r="I65" s="170"/>
      <c r="J65" s="171" t="s">
        <v>48</v>
      </c>
      <c r="K65" s="172"/>
      <c r="L65" s="172"/>
      <c r="M65" s="172"/>
      <c r="N65" s="172"/>
      <c r="O65" s="172"/>
      <c r="P65" s="171" t="s">
        <v>86</v>
      </c>
      <c r="Q65" s="172"/>
      <c r="R65" s="172"/>
      <c r="S65" s="173"/>
      <c r="T65" s="171" t="s">
        <v>87</v>
      </c>
      <c r="U65" s="172"/>
      <c r="V65" s="172"/>
      <c r="W65" s="173"/>
    </row>
    <row r="66" spans="2:23" s="1" customFormat="1" ht="32.25" customHeight="1" x14ac:dyDescent="0.2">
      <c r="B66" s="5"/>
      <c r="C66" s="174" t="s">
        <v>36</v>
      </c>
      <c r="D66" s="175"/>
      <c r="E66" s="31" t="s">
        <v>11</v>
      </c>
      <c r="F66" s="31" t="s">
        <v>65</v>
      </c>
      <c r="G66" s="31" t="s">
        <v>50</v>
      </c>
      <c r="H66" s="31" t="s">
        <v>12</v>
      </c>
      <c r="I66" s="31" t="s">
        <v>25</v>
      </c>
      <c r="J66" s="32" t="s">
        <v>0</v>
      </c>
      <c r="K66" s="32" t="s">
        <v>9</v>
      </c>
      <c r="L66" s="32" t="s">
        <v>9</v>
      </c>
      <c r="M66" s="32" t="s">
        <v>8</v>
      </c>
      <c r="N66" s="32" t="s">
        <v>8</v>
      </c>
      <c r="O66" s="33" t="s">
        <v>38</v>
      </c>
      <c r="P66" s="32" t="s">
        <v>39</v>
      </c>
      <c r="Q66" s="32" t="s">
        <v>25</v>
      </c>
      <c r="R66" s="32" t="s">
        <v>8</v>
      </c>
      <c r="S66" s="33" t="s">
        <v>40</v>
      </c>
      <c r="T66" s="32" t="s">
        <v>39</v>
      </c>
      <c r="U66" s="32" t="s">
        <v>25</v>
      </c>
      <c r="V66" s="32" t="s">
        <v>8</v>
      </c>
      <c r="W66" s="33" t="s">
        <v>40</v>
      </c>
    </row>
    <row r="67" spans="2:23" s="1" customFormat="1" ht="28.5" customHeight="1" x14ac:dyDescent="0.2">
      <c r="B67" s="5"/>
      <c r="C67" s="167" t="s">
        <v>57</v>
      </c>
      <c r="D67" s="168"/>
      <c r="E67" s="2">
        <v>1</v>
      </c>
      <c r="F67" s="2">
        <v>4.45</v>
      </c>
      <c r="G67" s="2">
        <v>7.95</v>
      </c>
      <c r="H67" s="2"/>
      <c r="I67" s="3"/>
      <c r="J67" s="35">
        <f t="shared" ref="J67:J74" si="12">(F67+G67)*2</f>
        <v>24.8</v>
      </c>
      <c r="K67" s="34">
        <v>0.4</v>
      </c>
      <c r="L67" s="34">
        <v>3</v>
      </c>
      <c r="M67" s="36">
        <f>0.8*0.3</f>
        <v>0.24</v>
      </c>
      <c r="O67" s="35"/>
      <c r="P67" s="36">
        <v>1</v>
      </c>
      <c r="Q67" s="35"/>
      <c r="R67" s="36">
        <f>0.8*2.1</f>
        <v>1.6800000000000002</v>
      </c>
      <c r="S67" s="35"/>
      <c r="T67" s="36">
        <v>1</v>
      </c>
      <c r="U67" s="35">
        <f t="shared" ref="U67:U74" si="13">I67*E67</f>
        <v>0</v>
      </c>
      <c r="V67" s="36"/>
      <c r="W67" s="35">
        <f t="shared" ref="W67:W71" si="14">U67-V67</f>
        <v>0</v>
      </c>
    </row>
    <row r="68" spans="2:23" s="1" customFormat="1" ht="28.5" customHeight="1" x14ac:dyDescent="0.2">
      <c r="B68" s="5"/>
      <c r="C68" s="167" t="s">
        <v>58</v>
      </c>
      <c r="D68" s="168"/>
      <c r="E68" s="2">
        <v>1</v>
      </c>
      <c r="F68" s="2">
        <v>5.05</v>
      </c>
      <c r="G68" s="2">
        <v>7.95</v>
      </c>
      <c r="H68" s="2"/>
      <c r="I68" s="3">
        <f t="shared" ref="I68:I74" si="15">G68*F68</f>
        <v>40.147500000000001</v>
      </c>
      <c r="J68" s="35">
        <f t="shared" si="12"/>
        <v>26</v>
      </c>
      <c r="K68" s="34">
        <v>0.4</v>
      </c>
      <c r="L68" s="34">
        <v>3</v>
      </c>
      <c r="M68" s="36">
        <f t="shared" ref="M68:M74" si="16">0.8*0.3</f>
        <v>0.24</v>
      </c>
      <c r="O68" s="35">
        <f t="shared" ref="O68:O74" si="17">(J68*K68)-M68</f>
        <v>10.16</v>
      </c>
      <c r="P68" s="36">
        <v>1</v>
      </c>
      <c r="Q68" s="35">
        <f t="shared" ref="Q68:Q74" si="18">(J68*L68)</f>
        <v>78</v>
      </c>
      <c r="R68" s="36">
        <f t="shared" ref="R68:R74" si="19">0.8*2.1</f>
        <v>1.6800000000000002</v>
      </c>
      <c r="S68" s="35">
        <f t="shared" ref="S68:S71" si="20">Q68-R68</f>
        <v>76.319999999999993</v>
      </c>
      <c r="T68" s="36">
        <v>1</v>
      </c>
      <c r="U68" s="35">
        <f t="shared" si="13"/>
        <v>40.147500000000001</v>
      </c>
      <c r="V68" s="36"/>
      <c r="W68" s="35">
        <f t="shared" si="14"/>
        <v>40.147500000000001</v>
      </c>
    </row>
    <row r="69" spans="2:23" s="1" customFormat="1" ht="28.5" customHeight="1" x14ac:dyDescent="0.2">
      <c r="B69" s="5"/>
      <c r="C69" s="167" t="s">
        <v>59</v>
      </c>
      <c r="D69" s="168"/>
      <c r="E69" s="2">
        <v>1</v>
      </c>
      <c r="F69" s="2">
        <v>4.9000000000000004</v>
      </c>
      <c r="G69" s="2">
        <v>7.95</v>
      </c>
      <c r="H69" s="2"/>
      <c r="I69" s="3">
        <f t="shared" si="15"/>
        <v>38.955000000000005</v>
      </c>
      <c r="J69" s="35">
        <f t="shared" si="12"/>
        <v>25.700000000000003</v>
      </c>
      <c r="K69" s="34">
        <v>0.4</v>
      </c>
      <c r="L69" s="34">
        <v>3</v>
      </c>
      <c r="M69" s="36">
        <f t="shared" si="16"/>
        <v>0.24</v>
      </c>
      <c r="O69" s="35">
        <f t="shared" si="17"/>
        <v>10.040000000000001</v>
      </c>
      <c r="P69" s="36">
        <v>1</v>
      </c>
      <c r="Q69" s="35">
        <f t="shared" si="18"/>
        <v>77.100000000000009</v>
      </c>
      <c r="R69" s="36">
        <f t="shared" si="19"/>
        <v>1.6800000000000002</v>
      </c>
      <c r="S69" s="35">
        <f t="shared" si="20"/>
        <v>75.42</v>
      </c>
      <c r="T69" s="36">
        <v>1</v>
      </c>
      <c r="U69" s="35">
        <f t="shared" si="13"/>
        <v>38.955000000000005</v>
      </c>
      <c r="V69" s="36"/>
      <c r="W69" s="35">
        <f t="shared" si="14"/>
        <v>38.955000000000005</v>
      </c>
    </row>
    <row r="70" spans="2:23" s="1" customFormat="1" ht="28.5" customHeight="1" x14ac:dyDescent="0.2">
      <c r="B70" s="5"/>
      <c r="C70" s="167" t="s">
        <v>60</v>
      </c>
      <c r="D70" s="168"/>
      <c r="E70" s="2">
        <v>1</v>
      </c>
      <c r="F70" s="2">
        <v>5</v>
      </c>
      <c r="G70" s="2">
        <v>7.95</v>
      </c>
      <c r="H70" s="2"/>
      <c r="I70" s="3">
        <f t="shared" si="15"/>
        <v>39.75</v>
      </c>
      <c r="J70" s="35">
        <f t="shared" si="12"/>
        <v>25.9</v>
      </c>
      <c r="K70" s="34">
        <v>0.4</v>
      </c>
      <c r="L70" s="34">
        <v>3</v>
      </c>
      <c r="M70" s="36">
        <f t="shared" si="16"/>
        <v>0.24</v>
      </c>
      <c r="O70" s="35">
        <f t="shared" si="17"/>
        <v>10.119999999999999</v>
      </c>
      <c r="P70" s="36">
        <v>1</v>
      </c>
      <c r="Q70" s="35">
        <f t="shared" si="18"/>
        <v>77.699999999999989</v>
      </c>
      <c r="R70" s="36">
        <f t="shared" si="19"/>
        <v>1.6800000000000002</v>
      </c>
      <c r="S70" s="35">
        <f t="shared" si="20"/>
        <v>76.019999999999982</v>
      </c>
      <c r="T70" s="36">
        <v>1</v>
      </c>
      <c r="U70" s="35">
        <f t="shared" si="13"/>
        <v>39.75</v>
      </c>
      <c r="V70" s="36"/>
      <c r="W70" s="35">
        <f t="shared" si="14"/>
        <v>39.75</v>
      </c>
    </row>
    <row r="71" spans="2:23" s="1" customFormat="1" ht="28.5" customHeight="1" x14ac:dyDescent="0.2">
      <c r="B71" s="5"/>
      <c r="C71" s="167" t="s">
        <v>61</v>
      </c>
      <c r="D71" s="168"/>
      <c r="E71" s="2">
        <v>1</v>
      </c>
      <c r="F71" s="2">
        <v>5</v>
      </c>
      <c r="G71" s="2">
        <v>7.95</v>
      </c>
      <c r="H71" s="2"/>
      <c r="I71" s="3">
        <f t="shared" si="15"/>
        <v>39.75</v>
      </c>
      <c r="J71" s="35">
        <f t="shared" si="12"/>
        <v>25.9</v>
      </c>
      <c r="K71" s="34">
        <v>0.4</v>
      </c>
      <c r="L71" s="34">
        <v>3</v>
      </c>
      <c r="M71" s="36">
        <f t="shared" si="16"/>
        <v>0.24</v>
      </c>
      <c r="O71" s="35">
        <f t="shared" si="17"/>
        <v>10.119999999999999</v>
      </c>
      <c r="P71" s="36">
        <v>1</v>
      </c>
      <c r="Q71" s="35">
        <f t="shared" si="18"/>
        <v>77.699999999999989</v>
      </c>
      <c r="R71" s="36">
        <f t="shared" si="19"/>
        <v>1.6800000000000002</v>
      </c>
      <c r="S71" s="35">
        <f t="shared" si="20"/>
        <v>76.019999999999982</v>
      </c>
      <c r="T71" s="36">
        <v>1</v>
      </c>
      <c r="U71" s="35">
        <f t="shared" si="13"/>
        <v>39.75</v>
      </c>
      <c r="V71" s="36"/>
      <c r="W71" s="35">
        <f t="shared" si="14"/>
        <v>39.75</v>
      </c>
    </row>
    <row r="72" spans="2:23" s="1" customFormat="1" ht="38.25" customHeight="1" x14ac:dyDescent="0.2">
      <c r="B72" s="5"/>
      <c r="C72" s="167" t="s">
        <v>62</v>
      </c>
      <c r="D72" s="168"/>
      <c r="E72" s="2">
        <v>1</v>
      </c>
      <c r="F72" s="2">
        <v>5</v>
      </c>
      <c r="G72" s="2">
        <v>7.95</v>
      </c>
      <c r="H72" s="2"/>
      <c r="I72" s="3">
        <f t="shared" si="15"/>
        <v>39.75</v>
      </c>
      <c r="J72" s="35">
        <f t="shared" si="12"/>
        <v>25.9</v>
      </c>
      <c r="K72" s="34">
        <v>0.4</v>
      </c>
      <c r="L72" s="34">
        <v>3</v>
      </c>
      <c r="M72" s="36">
        <f t="shared" si="16"/>
        <v>0.24</v>
      </c>
      <c r="O72" s="35">
        <f t="shared" si="17"/>
        <v>10.119999999999999</v>
      </c>
      <c r="P72" s="36">
        <v>1</v>
      </c>
      <c r="Q72" s="35">
        <f t="shared" si="18"/>
        <v>77.699999999999989</v>
      </c>
      <c r="R72" s="36">
        <f t="shared" si="19"/>
        <v>1.6800000000000002</v>
      </c>
      <c r="S72" s="35">
        <f>Q72-R72</f>
        <v>76.019999999999982</v>
      </c>
      <c r="T72" s="36">
        <v>1</v>
      </c>
      <c r="U72" s="35">
        <f t="shared" si="13"/>
        <v>39.75</v>
      </c>
      <c r="V72" s="36"/>
      <c r="W72" s="35">
        <f>U72-V72</f>
        <v>39.75</v>
      </c>
    </row>
    <row r="73" spans="2:23" s="1" customFormat="1" ht="28.5" customHeight="1" x14ac:dyDescent="0.2">
      <c r="B73" s="5"/>
      <c r="C73" s="167" t="s">
        <v>63</v>
      </c>
      <c r="D73" s="168"/>
      <c r="E73" s="2">
        <v>1</v>
      </c>
      <c r="F73" s="2">
        <v>5.95</v>
      </c>
      <c r="G73" s="2">
        <v>6.45</v>
      </c>
      <c r="H73" s="2"/>
      <c r="I73" s="3">
        <f t="shared" si="15"/>
        <v>38.377500000000005</v>
      </c>
      <c r="J73" s="35">
        <f t="shared" si="12"/>
        <v>24.8</v>
      </c>
      <c r="K73" s="34">
        <v>0.4</v>
      </c>
      <c r="L73" s="34">
        <v>3</v>
      </c>
      <c r="M73" s="36">
        <f t="shared" si="16"/>
        <v>0.24</v>
      </c>
      <c r="O73" s="35">
        <f t="shared" si="17"/>
        <v>9.6800000000000015</v>
      </c>
      <c r="P73" s="36">
        <v>1</v>
      </c>
      <c r="Q73" s="35">
        <f t="shared" si="18"/>
        <v>74.400000000000006</v>
      </c>
      <c r="R73" s="36">
        <f t="shared" si="19"/>
        <v>1.6800000000000002</v>
      </c>
      <c r="S73" s="35">
        <f t="shared" ref="S73:S74" si="21">Q73-R73</f>
        <v>72.72</v>
      </c>
      <c r="T73" s="36">
        <v>1</v>
      </c>
      <c r="U73" s="35">
        <f t="shared" si="13"/>
        <v>38.377500000000005</v>
      </c>
      <c r="V73" s="36"/>
      <c r="W73" s="35">
        <f t="shared" ref="W73:W74" si="22">U73-V73</f>
        <v>38.377500000000005</v>
      </c>
    </row>
    <row r="74" spans="2:23" s="1" customFormat="1" ht="28.5" customHeight="1" x14ac:dyDescent="0.2">
      <c r="B74" s="5"/>
      <c r="C74" s="167" t="s">
        <v>64</v>
      </c>
      <c r="D74" s="168"/>
      <c r="E74" s="2">
        <v>1</v>
      </c>
      <c r="F74" s="2">
        <v>6.2</v>
      </c>
      <c r="G74" s="2">
        <v>6.45</v>
      </c>
      <c r="H74" s="2"/>
      <c r="I74" s="3">
        <f t="shared" si="15"/>
        <v>39.99</v>
      </c>
      <c r="J74" s="35">
        <f t="shared" si="12"/>
        <v>25.3</v>
      </c>
      <c r="K74" s="34">
        <v>0.4</v>
      </c>
      <c r="L74" s="34">
        <v>3</v>
      </c>
      <c r="M74" s="36">
        <f t="shared" si="16"/>
        <v>0.24</v>
      </c>
      <c r="O74" s="35">
        <f t="shared" si="17"/>
        <v>9.8800000000000008</v>
      </c>
      <c r="P74" s="36">
        <v>1</v>
      </c>
      <c r="Q74" s="35">
        <f t="shared" si="18"/>
        <v>75.900000000000006</v>
      </c>
      <c r="R74" s="36">
        <f t="shared" si="19"/>
        <v>1.6800000000000002</v>
      </c>
      <c r="S74" s="35">
        <f t="shared" si="21"/>
        <v>74.22</v>
      </c>
      <c r="T74" s="36">
        <v>1</v>
      </c>
      <c r="U74" s="35">
        <f t="shared" si="13"/>
        <v>39.99</v>
      </c>
      <c r="V74" s="36"/>
      <c r="W74" s="35">
        <f t="shared" si="22"/>
        <v>39.99</v>
      </c>
    </row>
    <row r="75" spans="2:23" s="1" customFormat="1" ht="28.5" customHeight="1" x14ac:dyDescent="0.2">
      <c r="B75" s="5"/>
      <c r="C75" s="167"/>
      <c r="D75" s="168"/>
      <c r="E75" s="2"/>
      <c r="F75" s="2"/>
      <c r="G75" s="2"/>
      <c r="H75" s="2"/>
      <c r="I75" s="3"/>
      <c r="J75" s="35">
        <f>F75+G75</f>
        <v>0</v>
      </c>
      <c r="K75" s="34"/>
      <c r="L75" s="34"/>
      <c r="M75" s="36"/>
      <c r="O75" s="35"/>
      <c r="P75" s="36"/>
      <c r="Q75" s="35"/>
      <c r="R75" s="36"/>
      <c r="S75" s="35"/>
      <c r="T75" s="36"/>
      <c r="U75" s="35"/>
      <c r="V75" s="36"/>
      <c r="W75" s="35"/>
    </row>
    <row r="76" spans="2:23" s="1" customFormat="1" ht="28.5" customHeight="1" x14ac:dyDescent="0.2">
      <c r="B76" s="5"/>
      <c r="C76" s="167" t="s">
        <v>66</v>
      </c>
      <c r="D76" s="168"/>
      <c r="E76" s="2">
        <v>1</v>
      </c>
      <c r="F76" s="2">
        <v>9.5</v>
      </c>
      <c r="G76" s="2">
        <v>7.95</v>
      </c>
      <c r="H76" s="2"/>
      <c r="I76" s="3">
        <f t="shared" ref="I76:I84" si="23">G76*F76</f>
        <v>75.525000000000006</v>
      </c>
      <c r="J76" s="35">
        <f t="shared" ref="J76:J84" si="24">(F76+G76)*2</f>
        <v>34.9</v>
      </c>
      <c r="K76" s="34">
        <v>0.4</v>
      </c>
      <c r="L76" s="34">
        <v>3</v>
      </c>
      <c r="M76" s="36">
        <f t="shared" ref="M76:M84" si="25">0.8*0.3</f>
        <v>0.24</v>
      </c>
      <c r="O76" s="35">
        <f t="shared" ref="O76:O84" si="26">(J76*K76)-M76</f>
        <v>13.72</v>
      </c>
      <c r="P76" s="36">
        <v>1</v>
      </c>
      <c r="Q76" s="35">
        <f t="shared" ref="Q76:Q84" si="27">(J76*L76)</f>
        <v>104.69999999999999</v>
      </c>
      <c r="R76" s="36">
        <f t="shared" ref="R76:R84" si="28">0.8*2.1</f>
        <v>1.6800000000000002</v>
      </c>
      <c r="S76" s="35">
        <f t="shared" ref="S76" si="29">Q76-R76</f>
        <v>103.01999999999998</v>
      </c>
      <c r="T76" s="36">
        <v>1</v>
      </c>
      <c r="U76" s="35">
        <f t="shared" ref="U76:U84" si="30">I76*E76</f>
        <v>75.525000000000006</v>
      </c>
      <c r="V76" s="36"/>
      <c r="W76" s="35">
        <f t="shared" ref="W76" si="31">U76-V76</f>
        <v>75.525000000000006</v>
      </c>
    </row>
    <row r="77" spans="2:23" s="1" customFormat="1" ht="38.25" customHeight="1" x14ac:dyDescent="0.2">
      <c r="B77" s="5"/>
      <c r="C77" s="167" t="s">
        <v>67</v>
      </c>
      <c r="D77" s="168"/>
      <c r="E77" s="2">
        <v>1</v>
      </c>
      <c r="F77" s="2">
        <v>8.1999999999999993</v>
      </c>
      <c r="G77" s="2">
        <v>7.95</v>
      </c>
      <c r="H77" s="2"/>
      <c r="I77" s="3">
        <f t="shared" si="23"/>
        <v>65.19</v>
      </c>
      <c r="J77" s="35">
        <f t="shared" si="24"/>
        <v>32.299999999999997</v>
      </c>
      <c r="K77" s="34">
        <v>0.4</v>
      </c>
      <c r="L77" s="34">
        <v>3</v>
      </c>
      <c r="M77" s="36">
        <f t="shared" si="25"/>
        <v>0.24</v>
      </c>
      <c r="O77" s="35">
        <f t="shared" si="26"/>
        <v>12.68</v>
      </c>
      <c r="P77" s="36">
        <v>1</v>
      </c>
      <c r="Q77" s="35">
        <f t="shared" si="27"/>
        <v>96.899999999999991</v>
      </c>
      <c r="R77" s="36">
        <f t="shared" si="28"/>
        <v>1.6800000000000002</v>
      </c>
      <c r="S77" s="35">
        <f>Q77-R77</f>
        <v>95.219999999999985</v>
      </c>
      <c r="T77" s="36">
        <v>1</v>
      </c>
      <c r="U77" s="35">
        <f t="shared" si="30"/>
        <v>65.19</v>
      </c>
      <c r="V77" s="36"/>
      <c r="W77" s="35">
        <f>U77-V77</f>
        <v>65.19</v>
      </c>
    </row>
    <row r="78" spans="2:23" s="1" customFormat="1" ht="28.5" customHeight="1" x14ac:dyDescent="0.2">
      <c r="B78" s="5"/>
      <c r="C78" s="167" t="s">
        <v>68</v>
      </c>
      <c r="D78" s="168"/>
      <c r="E78" s="2">
        <v>1</v>
      </c>
      <c r="F78" s="2">
        <v>8.4</v>
      </c>
      <c r="G78" s="2">
        <v>5.95</v>
      </c>
      <c r="H78" s="2"/>
      <c r="I78" s="3">
        <f t="shared" si="23"/>
        <v>49.980000000000004</v>
      </c>
      <c r="J78" s="35">
        <f t="shared" si="24"/>
        <v>28.700000000000003</v>
      </c>
      <c r="K78" s="34">
        <v>0.4</v>
      </c>
      <c r="L78" s="34">
        <v>3</v>
      </c>
      <c r="M78" s="36">
        <f t="shared" si="25"/>
        <v>0.24</v>
      </c>
      <c r="O78" s="35">
        <f t="shared" si="26"/>
        <v>11.240000000000002</v>
      </c>
      <c r="P78" s="36">
        <v>1</v>
      </c>
      <c r="Q78" s="35">
        <f t="shared" si="27"/>
        <v>86.100000000000009</v>
      </c>
      <c r="R78" s="36">
        <f t="shared" si="28"/>
        <v>1.6800000000000002</v>
      </c>
      <c r="S78" s="35">
        <f t="shared" ref="S78:S81" si="32">Q78-R78</f>
        <v>84.42</v>
      </c>
      <c r="T78" s="36">
        <v>1</v>
      </c>
      <c r="U78" s="35">
        <f t="shared" si="30"/>
        <v>49.980000000000004</v>
      </c>
      <c r="V78" s="36"/>
      <c r="W78" s="35">
        <f t="shared" ref="W78:W81" si="33">U78-V78</f>
        <v>49.980000000000004</v>
      </c>
    </row>
    <row r="79" spans="2:23" s="1" customFormat="1" ht="28.5" customHeight="1" x14ac:dyDescent="0.2">
      <c r="B79" s="5"/>
      <c r="C79" s="167" t="s">
        <v>69</v>
      </c>
      <c r="D79" s="168"/>
      <c r="E79" s="2">
        <v>1</v>
      </c>
      <c r="F79" s="2">
        <v>5</v>
      </c>
      <c r="G79" s="2">
        <v>7.95</v>
      </c>
      <c r="H79" s="2"/>
      <c r="I79" s="3">
        <f t="shared" si="23"/>
        <v>39.75</v>
      </c>
      <c r="J79" s="35">
        <f t="shared" si="24"/>
        <v>25.9</v>
      </c>
      <c r="K79" s="34">
        <v>0.4</v>
      </c>
      <c r="L79" s="34">
        <v>3</v>
      </c>
      <c r="M79" s="36">
        <f t="shared" si="25"/>
        <v>0.24</v>
      </c>
      <c r="O79" s="35">
        <f t="shared" si="26"/>
        <v>10.119999999999999</v>
      </c>
      <c r="P79" s="36">
        <v>1</v>
      </c>
      <c r="Q79" s="35">
        <f t="shared" si="27"/>
        <v>77.699999999999989</v>
      </c>
      <c r="R79" s="36">
        <f t="shared" si="28"/>
        <v>1.6800000000000002</v>
      </c>
      <c r="S79" s="35">
        <f t="shared" si="32"/>
        <v>76.019999999999982</v>
      </c>
      <c r="T79" s="36">
        <v>1</v>
      </c>
      <c r="U79" s="35">
        <f t="shared" si="30"/>
        <v>39.75</v>
      </c>
      <c r="V79" s="36"/>
      <c r="W79" s="35">
        <f t="shared" si="33"/>
        <v>39.75</v>
      </c>
    </row>
    <row r="80" spans="2:23" s="1" customFormat="1" ht="28.5" customHeight="1" x14ac:dyDescent="0.2">
      <c r="B80" s="5"/>
      <c r="C80" s="167" t="s">
        <v>70</v>
      </c>
      <c r="D80" s="168"/>
      <c r="E80" s="2">
        <v>1</v>
      </c>
      <c r="F80" s="2">
        <v>4.9000000000000004</v>
      </c>
      <c r="G80" s="2">
        <v>7.95</v>
      </c>
      <c r="H80" s="2"/>
      <c r="I80" s="3">
        <f t="shared" si="23"/>
        <v>38.955000000000005</v>
      </c>
      <c r="J80" s="35">
        <f t="shared" si="24"/>
        <v>25.700000000000003</v>
      </c>
      <c r="K80" s="34">
        <v>0.4</v>
      </c>
      <c r="L80" s="34">
        <v>3</v>
      </c>
      <c r="M80" s="36">
        <f t="shared" si="25"/>
        <v>0.24</v>
      </c>
      <c r="O80" s="35">
        <f t="shared" si="26"/>
        <v>10.040000000000001</v>
      </c>
      <c r="P80" s="36">
        <v>1</v>
      </c>
      <c r="Q80" s="35">
        <f t="shared" si="27"/>
        <v>77.100000000000009</v>
      </c>
      <c r="R80" s="36">
        <f t="shared" si="28"/>
        <v>1.6800000000000002</v>
      </c>
      <c r="S80" s="35">
        <f t="shared" si="32"/>
        <v>75.42</v>
      </c>
      <c r="T80" s="36">
        <v>1</v>
      </c>
      <c r="U80" s="35">
        <f t="shared" si="30"/>
        <v>38.955000000000005</v>
      </c>
      <c r="V80" s="36"/>
      <c r="W80" s="35">
        <f t="shared" si="33"/>
        <v>38.955000000000005</v>
      </c>
    </row>
    <row r="81" spans="1:23" s="1" customFormat="1" ht="28.5" customHeight="1" x14ac:dyDescent="0.2">
      <c r="B81" s="5"/>
      <c r="C81" s="167" t="s">
        <v>71</v>
      </c>
      <c r="D81" s="168"/>
      <c r="E81" s="2">
        <v>1</v>
      </c>
      <c r="F81" s="2">
        <v>5</v>
      </c>
      <c r="G81" s="2">
        <v>7.95</v>
      </c>
      <c r="H81" s="2"/>
      <c r="I81" s="3">
        <f t="shared" si="23"/>
        <v>39.75</v>
      </c>
      <c r="J81" s="35">
        <f t="shared" si="24"/>
        <v>25.9</v>
      </c>
      <c r="K81" s="34">
        <v>0.4</v>
      </c>
      <c r="L81" s="34">
        <v>3</v>
      </c>
      <c r="M81" s="36">
        <f t="shared" si="25"/>
        <v>0.24</v>
      </c>
      <c r="O81" s="35">
        <f t="shared" si="26"/>
        <v>10.119999999999999</v>
      </c>
      <c r="P81" s="36">
        <v>1</v>
      </c>
      <c r="Q81" s="35">
        <f t="shared" si="27"/>
        <v>77.699999999999989</v>
      </c>
      <c r="R81" s="36">
        <f t="shared" si="28"/>
        <v>1.6800000000000002</v>
      </c>
      <c r="S81" s="35">
        <f t="shared" si="32"/>
        <v>76.019999999999982</v>
      </c>
      <c r="T81" s="36">
        <v>1</v>
      </c>
      <c r="U81" s="35">
        <f t="shared" si="30"/>
        <v>39.75</v>
      </c>
      <c r="V81" s="36"/>
      <c r="W81" s="35">
        <f t="shared" si="33"/>
        <v>39.75</v>
      </c>
    </row>
    <row r="82" spans="1:23" s="1" customFormat="1" ht="38.25" customHeight="1" x14ac:dyDescent="0.2">
      <c r="B82" s="5"/>
      <c r="C82" s="167" t="s">
        <v>72</v>
      </c>
      <c r="D82" s="168"/>
      <c r="E82" s="2">
        <v>1</v>
      </c>
      <c r="F82" s="2">
        <v>5</v>
      </c>
      <c r="G82" s="2">
        <v>7.95</v>
      </c>
      <c r="H82" s="2"/>
      <c r="I82" s="3">
        <f t="shared" si="23"/>
        <v>39.75</v>
      </c>
      <c r="J82" s="35">
        <f t="shared" si="24"/>
        <v>25.9</v>
      </c>
      <c r="K82" s="34">
        <v>0.4</v>
      </c>
      <c r="L82" s="34">
        <v>3</v>
      </c>
      <c r="M82" s="36">
        <f t="shared" si="25"/>
        <v>0.24</v>
      </c>
      <c r="O82" s="35">
        <f t="shared" si="26"/>
        <v>10.119999999999999</v>
      </c>
      <c r="P82" s="36">
        <v>1</v>
      </c>
      <c r="Q82" s="35">
        <f t="shared" si="27"/>
        <v>77.699999999999989</v>
      </c>
      <c r="R82" s="36">
        <f t="shared" si="28"/>
        <v>1.6800000000000002</v>
      </c>
      <c r="S82" s="35">
        <f>Q82-R82</f>
        <v>76.019999999999982</v>
      </c>
      <c r="T82" s="36">
        <v>1</v>
      </c>
      <c r="U82" s="35">
        <f t="shared" si="30"/>
        <v>39.75</v>
      </c>
      <c r="V82" s="36"/>
      <c r="W82" s="35">
        <f>U82-V82</f>
        <v>39.75</v>
      </c>
    </row>
    <row r="83" spans="1:23" s="1" customFormat="1" ht="38.25" customHeight="1" x14ac:dyDescent="0.2">
      <c r="B83" s="5"/>
      <c r="C83" s="167" t="s">
        <v>73</v>
      </c>
      <c r="D83" s="168"/>
      <c r="E83" s="2">
        <v>1</v>
      </c>
      <c r="F83" s="2">
        <v>5</v>
      </c>
      <c r="G83" s="2">
        <v>7.95</v>
      </c>
      <c r="H83" s="2"/>
      <c r="I83" s="3">
        <f t="shared" si="23"/>
        <v>39.75</v>
      </c>
      <c r="J83" s="35">
        <f t="shared" si="24"/>
        <v>25.9</v>
      </c>
      <c r="K83" s="34">
        <v>0.4</v>
      </c>
      <c r="L83" s="34">
        <v>3</v>
      </c>
      <c r="M83" s="36">
        <f t="shared" si="25"/>
        <v>0.24</v>
      </c>
      <c r="O83" s="35">
        <f t="shared" si="26"/>
        <v>10.119999999999999</v>
      </c>
      <c r="P83" s="36">
        <v>1</v>
      </c>
      <c r="Q83" s="35">
        <f t="shared" si="27"/>
        <v>77.699999999999989</v>
      </c>
      <c r="R83" s="36">
        <f t="shared" si="28"/>
        <v>1.6800000000000002</v>
      </c>
      <c r="S83" s="35">
        <f>Q83-R83</f>
        <v>76.019999999999982</v>
      </c>
      <c r="T83" s="36">
        <v>1</v>
      </c>
      <c r="U83" s="35">
        <f t="shared" si="30"/>
        <v>39.75</v>
      </c>
      <c r="V83" s="36"/>
      <c r="W83" s="35">
        <f>U83-V83</f>
        <v>39.75</v>
      </c>
    </row>
    <row r="84" spans="1:23" s="1" customFormat="1" ht="39.75" customHeight="1" x14ac:dyDescent="0.2">
      <c r="A84" s="16"/>
      <c r="B84" s="5"/>
      <c r="C84" s="167" t="s">
        <v>74</v>
      </c>
      <c r="D84" s="168"/>
      <c r="E84" s="2">
        <v>1</v>
      </c>
      <c r="F84" s="2">
        <v>8.15</v>
      </c>
      <c r="G84" s="2">
        <v>5.95</v>
      </c>
      <c r="H84" s="2"/>
      <c r="I84" s="3">
        <f t="shared" si="23"/>
        <v>48.492500000000007</v>
      </c>
      <c r="J84" s="35">
        <f t="shared" si="24"/>
        <v>28.200000000000003</v>
      </c>
      <c r="K84" s="34">
        <v>0.4</v>
      </c>
      <c r="L84" s="34">
        <v>3</v>
      </c>
      <c r="M84" s="36">
        <f t="shared" si="25"/>
        <v>0.24</v>
      </c>
      <c r="O84" s="35">
        <f t="shared" si="26"/>
        <v>11.040000000000001</v>
      </c>
      <c r="P84" s="36">
        <v>1</v>
      </c>
      <c r="Q84" s="35">
        <f t="shared" si="27"/>
        <v>84.600000000000009</v>
      </c>
      <c r="R84" s="36">
        <f t="shared" si="28"/>
        <v>1.6800000000000002</v>
      </c>
      <c r="S84" s="35">
        <f>Q84-R84</f>
        <v>82.92</v>
      </c>
      <c r="T84" s="36">
        <v>1</v>
      </c>
      <c r="U84" s="35">
        <f t="shared" si="30"/>
        <v>48.492500000000007</v>
      </c>
      <c r="V84" s="36"/>
      <c r="W84" s="35">
        <f>U84-V84</f>
        <v>48.492500000000007</v>
      </c>
    </row>
    <row r="85" spans="1:23" s="1" customFormat="1" ht="39.75" customHeight="1" x14ac:dyDescent="0.2">
      <c r="A85" s="16"/>
      <c r="B85" s="60"/>
      <c r="C85" s="57"/>
      <c r="D85" s="61"/>
      <c r="E85" s="62"/>
      <c r="F85" s="62"/>
      <c r="G85" s="62"/>
      <c r="H85" s="62"/>
      <c r="I85" s="63"/>
      <c r="J85" s="62"/>
      <c r="K85" s="62"/>
      <c r="L85" s="62"/>
      <c r="M85" s="64"/>
      <c r="N85" s="62"/>
      <c r="O85" s="59">
        <f>SUM(O67:O84)</f>
        <v>169.32</v>
      </c>
      <c r="P85" s="62"/>
      <c r="Q85" s="64"/>
      <c r="R85" s="62"/>
      <c r="S85" s="59">
        <f>SUM(S67:S84)</f>
        <v>1271.82</v>
      </c>
      <c r="T85" s="46"/>
      <c r="U85" s="46"/>
      <c r="V85" s="46"/>
      <c r="W85" s="59">
        <f>SUM(W67:W84)</f>
        <v>713.86249999999995</v>
      </c>
    </row>
    <row r="86" spans="1:23" s="1" customFormat="1" ht="38.25" customHeight="1" x14ac:dyDescent="0.2">
      <c r="B86" s="48" t="s">
        <v>123</v>
      </c>
      <c r="C86" s="160" t="s">
        <v>92</v>
      </c>
      <c r="D86" s="161"/>
      <c r="E86" s="161"/>
      <c r="F86" s="161"/>
      <c r="G86" s="161"/>
      <c r="H86" s="161"/>
      <c r="I86" s="161"/>
      <c r="J86" s="161"/>
      <c r="K86" s="161"/>
      <c r="L86" s="161"/>
      <c r="M86" s="162"/>
      <c r="N86" s="49" t="s">
        <v>44</v>
      </c>
      <c r="O86" s="50">
        <f>O85</f>
        <v>169.32</v>
      </c>
      <c r="P86" s="160" t="s">
        <v>95</v>
      </c>
      <c r="Q86" s="163"/>
      <c r="R86" s="163"/>
      <c r="S86" s="163"/>
      <c r="T86" s="163"/>
      <c r="U86" s="163"/>
      <c r="V86" s="163"/>
      <c r="W86" s="164"/>
    </row>
    <row r="87" spans="1:23" s="1" customFormat="1" ht="38.25" customHeight="1" x14ac:dyDescent="0.2">
      <c r="B87" s="48" t="s">
        <v>124</v>
      </c>
      <c r="C87" s="160" t="s">
        <v>45</v>
      </c>
      <c r="D87" s="161"/>
      <c r="E87" s="161"/>
      <c r="F87" s="161"/>
      <c r="G87" s="161"/>
      <c r="H87" s="161"/>
      <c r="I87" s="161"/>
      <c r="J87" s="161"/>
      <c r="K87" s="161"/>
      <c r="L87" s="161"/>
      <c r="M87" s="162"/>
      <c r="N87" s="49" t="s">
        <v>44</v>
      </c>
      <c r="O87" s="50">
        <f>S85</f>
        <v>1271.82</v>
      </c>
      <c r="P87" s="160" t="s">
        <v>95</v>
      </c>
      <c r="Q87" s="163"/>
      <c r="R87" s="163"/>
      <c r="S87" s="163"/>
      <c r="T87" s="163"/>
      <c r="U87" s="163"/>
      <c r="V87" s="163"/>
      <c r="W87" s="164"/>
    </row>
    <row r="88" spans="1:23" s="1" customFormat="1" ht="38.25" customHeight="1" x14ac:dyDescent="0.2">
      <c r="B88" s="48" t="s">
        <v>125</v>
      </c>
      <c r="C88" s="160" t="s">
        <v>46</v>
      </c>
      <c r="D88" s="161"/>
      <c r="E88" s="161"/>
      <c r="F88" s="161"/>
      <c r="G88" s="161"/>
      <c r="H88" s="161"/>
      <c r="I88" s="161"/>
      <c r="J88" s="161"/>
      <c r="K88" s="161"/>
      <c r="L88" s="161"/>
      <c r="M88" s="162"/>
      <c r="N88" s="49" t="s">
        <v>44</v>
      </c>
      <c r="O88" s="50">
        <f>W85</f>
        <v>713.86249999999995</v>
      </c>
      <c r="P88" s="160" t="s">
        <v>49</v>
      </c>
      <c r="Q88" s="163"/>
      <c r="R88" s="163"/>
      <c r="S88" s="163"/>
      <c r="T88" s="163"/>
      <c r="U88" s="163"/>
      <c r="V88" s="163"/>
      <c r="W88" s="164"/>
    </row>
    <row r="89" spans="1:23" x14ac:dyDescent="0.25">
      <c r="W89" s="30"/>
    </row>
    <row r="90" spans="1:23" s="1" customFormat="1" ht="30.75" customHeight="1" x14ac:dyDescent="0.2">
      <c r="B90" s="24">
        <v>3</v>
      </c>
      <c r="C90" s="184" t="s">
        <v>100</v>
      </c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25"/>
      <c r="O90" s="25"/>
      <c r="P90" s="185"/>
      <c r="Q90" s="186"/>
      <c r="R90" s="186"/>
      <c r="S90" s="186"/>
      <c r="T90" s="186"/>
      <c r="U90" s="186"/>
      <c r="V90" s="186"/>
      <c r="W90" s="187"/>
    </row>
    <row r="91" spans="1:23" s="1" customFormat="1" ht="38.25" customHeight="1" x14ac:dyDescent="0.2">
      <c r="B91" s="48" t="s">
        <v>126</v>
      </c>
      <c r="C91" s="160" t="s">
        <v>101</v>
      </c>
      <c r="D91" s="161"/>
      <c r="E91" s="161"/>
      <c r="F91" s="161"/>
      <c r="G91" s="161"/>
      <c r="H91" s="161"/>
      <c r="I91" s="161"/>
      <c r="J91" s="161"/>
      <c r="K91" s="161"/>
      <c r="L91" s="161"/>
      <c r="M91" s="162"/>
      <c r="N91" s="49" t="s">
        <v>44</v>
      </c>
      <c r="O91" s="50">
        <v>142</v>
      </c>
      <c r="P91" s="160" t="s">
        <v>102</v>
      </c>
      <c r="Q91" s="163"/>
      <c r="R91" s="163"/>
      <c r="S91" s="163"/>
      <c r="T91" s="163"/>
      <c r="U91" s="163"/>
      <c r="V91" s="163"/>
      <c r="W91" s="164"/>
    </row>
    <row r="92" spans="1:23" s="1" customFormat="1" ht="38.25" customHeight="1" x14ac:dyDescent="0.2">
      <c r="B92" s="48" t="s">
        <v>127</v>
      </c>
      <c r="C92" s="160" t="s">
        <v>128</v>
      </c>
      <c r="D92" s="161"/>
      <c r="E92" s="161"/>
      <c r="F92" s="161"/>
      <c r="G92" s="161"/>
      <c r="H92" s="161"/>
      <c r="I92" s="161"/>
      <c r="J92" s="161"/>
      <c r="K92" s="161"/>
      <c r="L92" s="161"/>
      <c r="M92" s="162"/>
      <c r="N92" s="49" t="s">
        <v>44</v>
      </c>
      <c r="O92" s="50">
        <f>S55</f>
        <v>713.86249999999995</v>
      </c>
      <c r="P92" s="160" t="s">
        <v>252</v>
      </c>
      <c r="Q92" s="163"/>
      <c r="R92" s="163"/>
      <c r="S92" s="163"/>
      <c r="T92" s="163"/>
      <c r="U92" s="163"/>
      <c r="V92" s="163"/>
      <c r="W92" s="164"/>
    </row>
  </sheetData>
  <mergeCells count="119">
    <mergeCell ref="P35:S35"/>
    <mergeCell ref="B23:W23"/>
    <mergeCell ref="C91:M91"/>
    <mergeCell ref="P91:W91"/>
    <mergeCell ref="C13:M13"/>
    <mergeCell ref="P13:W13"/>
    <mergeCell ref="C92:M92"/>
    <mergeCell ref="P92:W92"/>
    <mergeCell ref="C81:D81"/>
    <mergeCell ref="C82:D82"/>
    <mergeCell ref="C83:D83"/>
    <mergeCell ref="C84:D84"/>
    <mergeCell ref="C38:D38"/>
    <mergeCell ref="C47:D47"/>
    <mergeCell ref="C46:D46"/>
    <mergeCell ref="C45:D45"/>
    <mergeCell ref="C44:D44"/>
    <mergeCell ref="C43:D43"/>
    <mergeCell ref="C72:D72"/>
    <mergeCell ref="C73:D73"/>
    <mergeCell ref="P58:W58"/>
    <mergeCell ref="C52:D52"/>
    <mergeCell ref="C35:I35"/>
    <mergeCell ref="P56:W56"/>
    <mergeCell ref="J35:O35"/>
    <mergeCell ref="C48:D48"/>
    <mergeCell ref="D33:H33"/>
    <mergeCell ref="Q33:U33"/>
    <mergeCell ref="C36:D36"/>
    <mergeCell ref="C42:D42"/>
    <mergeCell ref="C41:D41"/>
    <mergeCell ref="C40:D40"/>
    <mergeCell ref="C39:D39"/>
    <mergeCell ref="C9:M9"/>
    <mergeCell ref="C10:M10"/>
    <mergeCell ref="P10:W10"/>
    <mergeCell ref="C14:M14"/>
    <mergeCell ref="C15:M15"/>
    <mergeCell ref="C17:M17"/>
    <mergeCell ref="P17:W17"/>
    <mergeCell ref="D32:H32"/>
    <mergeCell ref="Q32:U32"/>
    <mergeCell ref="C16:M16"/>
    <mergeCell ref="P16:W16"/>
    <mergeCell ref="C20:M20"/>
    <mergeCell ref="C18:M18"/>
    <mergeCell ref="P18:W18"/>
    <mergeCell ref="P14:W14"/>
    <mergeCell ref="P22:W22"/>
    <mergeCell ref="C90:M90"/>
    <mergeCell ref="P90:W90"/>
    <mergeCell ref="C11:M11"/>
    <mergeCell ref="P11:W11"/>
    <mergeCell ref="B1:W1"/>
    <mergeCell ref="B2:W2"/>
    <mergeCell ref="B3:W3"/>
    <mergeCell ref="B4:W4"/>
    <mergeCell ref="B6:W6"/>
    <mergeCell ref="C8:M8"/>
    <mergeCell ref="P8:W8"/>
    <mergeCell ref="N9:V9"/>
    <mergeCell ref="C30:J30"/>
    <mergeCell ref="P30:W30"/>
    <mergeCell ref="C19:M19"/>
    <mergeCell ref="P19:W19"/>
    <mergeCell ref="P20:W20"/>
    <mergeCell ref="P15:W15"/>
    <mergeCell ref="P57:W57"/>
    <mergeCell ref="C21:M21"/>
    <mergeCell ref="P21:W21"/>
    <mergeCell ref="C22:M22"/>
    <mergeCell ref="C58:M58"/>
    <mergeCell ref="C62:M62"/>
    <mergeCell ref="P62:W62"/>
    <mergeCell ref="C63:M63"/>
    <mergeCell ref="P63:W63"/>
    <mergeCell ref="C74:D74"/>
    <mergeCell ref="C75:D75"/>
    <mergeCell ref="C76:D76"/>
    <mergeCell ref="C12:M12"/>
    <mergeCell ref="P12:W12"/>
    <mergeCell ref="C61:M61"/>
    <mergeCell ref="P61:W61"/>
    <mergeCell ref="C59:M59"/>
    <mergeCell ref="P59:W59"/>
    <mergeCell ref="C60:M60"/>
    <mergeCell ref="P60:W60"/>
    <mergeCell ref="F29:K29"/>
    <mergeCell ref="M29:R29"/>
    <mergeCell ref="C56:M56"/>
    <mergeCell ref="C53:D53"/>
    <mergeCell ref="C54:D54"/>
    <mergeCell ref="C51:D51"/>
    <mergeCell ref="C49:D49"/>
    <mergeCell ref="C50:D50"/>
    <mergeCell ref="C57:M57"/>
    <mergeCell ref="C37:D37"/>
    <mergeCell ref="C86:M86"/>
    <mergeCell ref="P86:W86"/>
    <mergeCell ref="C87:M87"/>
    <mergeCell ref="P87:W87"/>
    <mergeCell ref="C88:M88"/>
    <mergeCell ref="P88:W88"/>
    <mergeCell ref="C64:M64"/>
    <mergeCell ref="P64:W64"/>
    <mergeCell ref="C68:D68"/>
    <mergeCell ref="C69:D69"/>
    <mergeCell ref="C70:D70"/>
    <mergeCell ref="C71:D71"/>
    <mergeCell ref="C65:I65"/>
    <mergeCell ref="J65:O65"/>
    <mergeCell ref="T65:W65"/>
    <mergeCell ref="C66:D66"/>
    <mergeCell ref="C67:D67"/>
    <mergeCell ref="P65:S65"/>
    <mergeCell ref="C77:D77"/>
    <mergeCell ref="C78:D78"/>
    <mergeCell ref="C79:D79"/>
    <mergeCell ref="C80:D80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25" orientation="portrait" r:id="rId1"/>
  <colBreaks count="1" manualBreakCount="1">
    <brk id="2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BDC8-7C84-42C6-8784-793E6BB52637}">
  <dimension ref="A1:Z1000"/>
  <sheetViews>
    <sheetView showGridLines="0" view="pageBreakPreview" zoomScale="70" zoomScaleNormal="100" zoomScaleSheetLayoutView="70" workbookViewId="0">
      <selection activeCell="B3" sqref="B3:F3"/>
    </sheetView>
  </sheetViews>
  <sheetFormatPr defaultColWidth="14.42578125" defaultRowHeight="15" customHeight="1" x14ac:dyDescent="0.25"/>
  <cols>
    <col min="1" max="1" width="21.5703125" style="68" customWidth="1"/>
    <col min="2" max="2" width="64.140625" style="68" customWidth="1"/>
    <col min="3" max="3" width="17.28515625" style="68" customWidth="1"/>
    <col min="4" max="4" width="10.140625" style="68" customWidth="1"/>
    <col min="5" max="5" width="23.42578125" style="68" customWidth="1"/>
    <col min="6" max="6" width="31.85546875" style="68" customWidth="1"/>
    <col min="7" max="7" width="22.5703125" style="68" customWidth="1"/>
    <col min="8" max="8" width="8.7109375" style="68" customWidth="1"/>
    <col min="9" max="9" width="19.7109375" style="68" customWidth="1"/>
    <col min="10" max="23" width="8.7109375" style="68" customWidth="1"/>
    <col min="24" max="16384" width="14.42578125" style="68"/>
  </cols>
  <sheetData>
    <row r="1" spans="1:26" ht="15.75" thickBot="1" x14ac:dyDescent="0.3">
      <c r="A1" s="65"/>
      <c r="B1" s="66"/>
      <c r="C1" s="66"/>
      <c r="D1" s="66"/>
      <c r="E1" s="66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6"/>
      <c r="Y1" s="66"/>
      <c r="Z1" s="66"/>
    </row>
    <row r="2" spans="1:26" x14ac:dyDescent="0.25">
      <c r="A2" s="247"/>
      <c r="B2" s="69" t="s">
        <v>129</v>
      </c>
      <c r="C2" s="69"/>
      <c r="D2" s="69"/>
      <c r="E2" s="69"/>
      <c r="F2" s="69"/>
      <c r="G2" s="69"/>
      <c r="H2" s="69"/>
      <c r="I2" s="249" t="s">
        <v>130</v>
      </c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6"/>
      <c r="Y2" s="66"/>
      <c r="Z2" s="66"/>
    </row>
    <row r="3" spans="1:26" ht="56.25" customHeight="1" x14ac:dyDescent="0.25">
      <c r="A3" s="259"/>
      <c r="B3" s="261"/>
      <c r="C3" s="262"/>
      <c r="D3" s="262"/>
      <c r="E3" s="262"/>
      <c r="F3" s="262"/>
      <c r="G3" s="67"/>
      <c r="H3" s="67"/>
      <c r="I3" s="260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6"/>
      <c r="Y3" s="66"/>
      <c r="Z3" s="66"/>
    </row>
    <row r="4" spans="1:26" x14ac:dyDescent="0.25">
      <c r="A4" s="251" t="s">
        <v>131</v>
      </c>
      <c r="B4" s="246" t="s">
        <v>300</v>
      </c>
      <c r="C4" s="240"/>
      <c r="D4" s="240"/>
      <c r="E4" s="240"/>
      <c r="F4" s="241"/>
      <c r="G4" s="252" t="s">
        <v>132</v>
      </c>
      <c r="H4" s="230"/>
      <c r="I4" s="70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6"/>
      <c r="Y4" s="66"/>
      <c r="Z4" s="66"/>
    </row>
    <row r="5" spans="1:26" x14ac:dyDescent="0.25">
      <c r="A5" s="238"/>
      <c r="B5" s="242"/>
      <c r="C5" s="243"/>
      <c r="D5" s="243"/>
      <c r="E5" s="243"/>
      <c r="F5" s="244"/>
      <c r="G5" s="245" t="s">
        <v>133</v>
      </c>
      <c r="H5" s="230"/>
      <c r="I5" s="71" t="str">
        <f>'[2]CAP. 01'!J5</f>
        <v>NÃO DESONERADO</v>
      </c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6"/>
      <c r="Y5" s="66"/>
      <c r="Z5" s="66"/>
    </row>
    <row r="6" spans="1:26" x14ac:dyDescent="0.25">
      <c r="A6" s="237" t="s">
        <v>134</v>
      </c>
      <c r="B6" s="239" t="s">
        <v>301</v>
      </c>
      <c r="C6" s="240"/>
      <c r="D6" s="240"/>
      <c r="E6" s="240"/>
      <c r="F6" s="241"/>
      <c r="G6" s="245" t="s">
        <v>135</v>
      </c>
      <c r="H6" s="230"/>
      <c r="I6" s="72">
        <f>IF($I$5="NÃO DESONERADO",'[2]ENCARGOS SOCIAIS NÃO DESONERADO'!$E$53,IF($I$5="DESONERADO",'[2]ENCARGOS SOCIAIS DESONERADO'!$E$55,0))</f>
        <v>0.68049999999999999</v>
      </c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6"/>
      <c r="Y6" s="66"/>
      <c r="Z6" s="66"/>
    </row>
    <row r="7" spans="1:26" x14ac:dyDescent="0.25">
      <c r="A7" s="238"/>
      <c r="B7" s="242"/>
      <c r="C7" s="243"/>
      <c r="D7" s="243"/>
      <c r="E7" s="243"/>
      <c r="F7" s="244"/>
      <c r="G7" s="245" t="s">
        <v>136</v>
      </c>
      <c r="H7" s="230"/>
      <c r="I7" s="72">
        <f>IF($I$5="NÃO DESONERADO",'[2]ENCARGOS SOCIAIS NÃO DESONERADO'!$D$53,IF($I$5="DESONERADO",'[2]ENCARGOS SOCIAIS DESONERADO'!$D$55,0))</f>
        <v>1.1073999999999999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6"/>
      <c r="Y7" s="66"/>
      <c r="Z7" s="66"/>
    </row>
    <row r="8" spans="1:26" x14ac:dyDescent="0.25">
      <c r="A8" s="237" t="s">
        <v>302</v>
      </c>
      <c r="B8" s="246" t="s">
        <v>303</v>
      </c>
      <c r="C8" s="240"/>
      <c r="D8" s="240"/>
      <c r="E8" s="240"/>
      <c r="F8" s="241"/>
      <c r="G8" s="245" t="s">
        <v>137</v>
      </c>
      <c r="H8" s="230"/>
      <c r="I8" s="73">
        <f>'BDI GERAL DETALHADO'!I46</f>
        <v>0.1370702646600932</v>
      </c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6"/>
      <c r="Y8" s="66"/>
      <c r="Z8" s="66"/>
    </row>
    <row r="9" spans="1:26" x14ac:dyDescent="0.25">
      <c r="A9" s="238"/>
      <c r="B9" s="242"/>
      <c r="C9" s="243"/>
      <c r="D9" s="243"/>
      <c r="E9" s="243"/>
      <c r="F9" s="244"/>
      <c r="G9" s="245" t="s">
        <v>138</v>
      </c>
      <c r="H9" s="230"/>
      <c r="I9" s="73">
        <f>F28</f>
        <v>0.25920149250197011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6"/>
      <c r="Y9" s="66"/>
      <c r="Z9" s="66"/>
    </row>
    <row r="10" spans="1:26" ht="15.75" thickBot="1" x14ac:dyDescent="0.3">
      <c r="A10" s="74" t="s">
        <v>139</v>
      </c>
      <c r="B10" s="264" t="s">
        <v>304</v>
      </c>
      <c r="C10" s="265"/>
      <c r="D10" s="265"/>
      <c r="E10" s="265"/>
      <c r="F10" s="266"/>
      <c r="G10" s="218"/>
      <c r="H10" s="219"/>
      <c r="I10" s="75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6"/>
      <c r="Y10" s="66"/>
      <c r="Z10" s="66"/>
    </row>
    <row r="11" spans="1:26" x14ac:dyDescent="0.25">
      <c r="A11" s="65"/>
      <c r="B11" s="66"/>
      <c r="C11" s="66"/>
      <c r="D11" s="66"/>
      <c r="E11" s="66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6"/>
      <c r="Y11" s="66"/>
      <c r="Z11" s="66"/>
    </row>
    <row r="12" spans="1:26" x14ac:dyDescent="0.25">
      <c r="A12" s="220" t="s">
        <v>140</v>
      </c>
      <c r="B12" s="221"/>
      <c r="C12" s="221"/>
      <c r="D12" s="221"/>
      <c r="E12" s="221"/>
      <c r="F12" s="221"/>
      <c r="G12" s="221"/>
      <c r="H12" s="221"/>
      <c r="I12" s="221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6"/>
      <c r="Y12" s="66"/>
      <c r="Z12" s="66"/>
    </row>
    <row r="13" spans="1:26" x14ac:dyDescent="0.25">
      <c r="A13" s="222" t="s">
        <v>141</v>
      </c>
      <c r="B13" s="221"/>
      <c r="C13" s="221"/>
      <c r="D13" s="221"/>
      <c r="E13" s="221"/>
      <c r="F13" s="221"/>
      <c r="G13" s="221"/>
      <c r="H13" s="221"/>
      <c r="I13" s="221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6"/>
      <c r="Y13" s="66"/>
      <c r="Z13" s="66"/>
    </row>
    <row r="14" spans="1:26" x14ac:dyDescent="0.25">
      <c r="A14" s="76" t="s">
        <v>142</v>
      </c>
      <c r="B14" s="77"/>
      <c r="C14" s="77"/>
      <c r="D14" s="77"/>
      <c r="E14" s="78"/>
      <c r="F14" s="79"/>
      <c r="G14" s="80"/>
      <c r="H14" s="223" t="s">
        <v>143</v>
      </c>
      <c r="I14" s="224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6"/>
      <c r="Y14" s="66"/>
      <c r="Z14" s="66"/>
    </row>
    <row r="15" spans="1:26" x14ac:dyDescent="0.25">
      <c r="A15" s="81"/>
      <c r="B15" s="82"/>
      <c r="C15" s="82"/>
      <c r="D15" s="83"/>
      <c r="E15" s="83"/>
      <c r="F15" s="83"/>
      <c r="G15" s="84" t="s">
        <v>144</v>
      </c>
      <c r="H15" s="225"/>
      <c r="I15" s="226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6"/>
      <c r="Y15" s="66"/>
      <c r="Z15" s="66"/>
    </row>
    <row r="16" spans="1:26" x14ac:dyDescent="0.25">
      <c r="A16" s="263" t="s">
        <v>145</v>
      </c>
      <c r="B16" s="229"/>
      <c r="C16" s="229"/>
      <c r="D16" s="230"/>
      <c r="E16" s="85" t="s">
        <v>146</v>
      </c>
      <c r="F16" s="85" t="s">
        <v>147</v>
      </c>
      <c r="G16" s="86" t="s">
        <v>148</v>
      </c>
      <c r="H16" s="87" t="s">
        <v>149</v>
      </c>
      <c r="I16" s="87" t="s">
        <v>150</v>
      </c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6"/>
      <c r="Y16" s="66"/>
      <c r="Z16" s="66"/>
    </row>
    <row r="17" spans="1:26" x14ac:dyDescent="0.25">
      <c r="A17" s="228" t="s">
        <v>151</v>
      </c>
      <c r="B17" s="229"/>
      <c r="C17" s="229"/>
      <c r="D17" s="230"/>
      <c r="E17" s="88" t="s">
        <v>152</v>
      </c>
      <c r="F17" s="89">
        <v>0.03</v>
      </c>
      <c r="G17" s="90" t="str">
        <f t="shared" ref="G17:G21" si="0">IF(F17&lt;H17,$O$18,IF(AND(F17&gt;=H17,F17&lt;=I17),$O$17,$O$18))</f>
        <v>SIM</v>
      </c>
      <c r="H17" s="91">
        <v>0.03</v>
      </c>
      <c r="I17" s="91">
        <v>5.5E-2</v>
      </c>
      <c r="J17" s="67"/>
      <c r="K17" s="67"/>
      <c r="L17" s="67"/>
      <c r="M17" s="67"/>
      <c r="N17" s="67"/>
      <c r="O17" s="67" t="s">
        <v>153</v>
      </c>
      <c r="P17" s="67"/>
      <c r="Q17" s="67"/>
      <c r="R17" s="67"/>
      <c r="S17" s="67"/>
      <c r="T17" s="67"/>
      <c r="U17" s="67"/>
      <c r="V17" s="67"/>
      <c r="W17" s="67"/>
      <c r="X17" s="66"/>
      <c r="Y17" s="66"/>
      <c r="Z17" s="66"/>
    </row>
    <row r="18" spans="1:26" x14ac:dyDescent="0.25">
      <c r="A18" s="92" t="s">
        <v>154</v>
      </c>
      <c r="B18" s="93"/>
      <c r="C18" s="93"/>
      <c r="D18" s="94"/>
      <c r="E18" s="95" t="s">
        <v>155</v>
      </c>
      <c r="F18" s="89">
        <v>8.0000000000000002E-3</v>
      </c>
      <c r="G18" s="90" t="str">
        <f t="shared" si="0"/>
        <v>SIM</v>
      </c>
      <c r="H18" s="96">
        <v>8.0000000000000002E-3</v>
      </c>
      <c r="I18" s="96">
        <v>0.01</v>
      </c>
      <c r="J18" s="67"/>
      <c r="K18" s="67"/>
      <c r="L18" s="67"/>
      <c r="M18" s="67"/>
      <c r="N18" s="67"/>
      <c r="O18" s="67" t="s">
        <v>156</v>
      </c>
      <c r="P18" s="67"/>
      <c r="Q18" s="67"/>
      <c r="R18" s="67"/>
      <c r="S18" s="67"/>
      <c r="T18" s="67"/>
      <c r="U18" s="67"/>
      <c r="V18" s="67"/>
      <c r="W18" s="67"/>
      <c r="X18" s="66"/>
      <c r="Y18" s="66"/>
      <c r="Z18" s="66"/>
    </row>
    <row r="19" spans="1:26" x14ac:dyDescent="0.25">
      <c r="A19" s="92" t="s">
        <v>157</v>
      </c>
      <c r="B19" s="93"/>
      <c r="C19" s="93"/>
      <c r="D19" s="94"/>
      <c r="E19" s="95" t="s">
        <v>158</v>
      </c>
      <c r="F19" s="89">
        <v>9.7000000000000003E-3</v>
      </c>
      <c r="G19" s="90" t="str">
        <f t="shared" si="0"/>
        <v>SIM</v>
      </c>
      <c r="H19" s="96">
        <v>9.7000000000000003E-3</v>
      </c>
      <c r="I19" s="96">
        <v>1.2699999999999999E-2</v>
      </c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6"/>
      <c r="Y19" s="66"/>
      <c r="Z19" s="66"/>
    </row>
    <row r="20" spans="1:26" x14ac:dyDescent="0.25">
      <c r="A20" s="92" t="s">
        <v>159</v>
      </c>
      <c r="B20" s="93"/>
      <c r="C20" s="93"/>
      <c r="D20" s="94"/>
      <c r="E20" s="95" t="s">
        <v>160</v>
      </c>
      <c r="F20" s="89">
        <v>5.8999999999999999E-3</v>
      </c>
      <c r="G20" s="90" t="str">
        <f t="shared" si="0"/>
        <v>SIM</v>
      </c>
      <c r="H20" s="96">
        <v>5.8999999999999999E-3</v>
      </c>
      <c r="I20" s="96">
        <v>1.3899999999999999E-2</v>
      </c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6"/>
      <c r="Y20" s="66"/>
      <c r="Z20" s="66"/>
    </row>
    <row r="21" spans="1:26" ht="15.75" customHeight="1" x14ac:dyDescent="0.25">
      <c r="A21" s="92" t="s">
        <v>161</v>
      </c>
      <c r="B21" s="93"/>
      <c r="C21" s="93"/>
      <c r="D21" s="94"/>
      <c r="E21" s="95" t="s">
        <v>162</v>
      </c>
      <c r="F21" s="89">
        <v>6.1600000000000002E-2</v>
      </c>
      <c r="G21" s="90" t="str">
        <f t="shared" si="0"/>
        <v>SIM</v>
      </c>
      <c r="H21" s="96">
        <v>6.1600000000000002E-2</v>
      </c>
      <c r="I21" s="96">
        <v>8.6900000000000005E-2</v>
      </c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6"/>
      <c r="Y21" s="66"/>
      <c r="Z21" s="66"/>
    </row>
    <row r="22" spans="1:26" ht="15.75" customHeight="1" x14ac:dyDescent="0.25">
      <c r="A22" s="97" t="s">
        <v>163</v>
      </c>
      <c r="B22" s="98"/>
      <c r="C22" s="98"/>
      <c r="D22" s="99"/>
      <c r="E22" s="100" t="s">
        <v>164</v>
      </c>
      <c r="F22" s="101">
        <f>SUM(F23:F26)</f>
        <v>0.1115</v>
      </c>
      <c r="G22" s="102"/>
      <c r="H22" s="231" t="s">
        <v>165</v>
      </c>
      <c r="I22" s="224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6"/>
      <c r="Y22" s="66"/>
      <c r="Z22" s="66"/>
    </row>
    <row r="23" spans="1:26" ht="15.75" customHeight="1" x14ac:dyDescent="0.25">
      <c r="A23" s="103"/>
      <c r="B23" s="104" t="s">
        <v>166</v>
      </c>
      <c r="C23" s="98"/>
      <c r="D23" s="99"/>
      <c r="E23" s="105"/>
      <c r="F23" s="106">
        <v>6.4999999999999997E-3</v>
      </c>
      <c r="G23" s="102"/>
      <c r="H23" s="232"/>
      <c r="I23" s="233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6"/>
      <c r="Y23" s="66"/>
      <c r="Z23" s="66"/>
    </row>
    <row r="24" spans="1:26" ht="15.75" customHeight="1" x14ac:dyDescent="0.25">
      <c r="A24" s="107"/>
      <c r="B24" s="104" t="s">
        <v>167</v>
      </c>
      <c r="C24" s="108"/>
      <c r="D24" s="109"/>
      <c r="E24" s="105"/>
      <c r="F24" s="110">
        <v>0.03</v>
      </c>
      <c r="G24" s="90"/>
      <c r="H24" s="232"/>
      <c r="I24" s="233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6"/>
      <c r="Y24" s="66"/>
      <c r="Z24" s="66"/>
    </row>
    <row r="25" spans="1:26" ht="15.75" customHeight="1" x14ac:dyDescent="0.25">
      <c r="A25" s="107"/>
      <c r="B25" s="104" t="s">
        <v>168</v>
      </c>
      <c r="C25" s="108"/>
      <c r="D25" s="109"/>
      <c r="E25" s="105"/>
      <c r="F25" s="110">
        <v>0.03</v>
      </c>
      <c r="G25" s="90"/>
      <c r="H25" s="232"/>
      <c r="I25" s="233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6"/>
      <c r="Y25" s="66"/>
      <c r="Z25" s="66"/>
    </row>
    <row r="26" spans="1:26" ht="15.75" customHeight="1" x14ac:dyDescent="0.25">
      <c r="A26" s="107"/>
      <c r="B26" s="104" t="s">
        <v>169</v>
      </c>
      <c r="C26" s="108"/>
      <c r="D26" s="109"/>
      <c r="E26" s="105"/>
      <c r="F26" s="111">
        <v>4.4999999999999998E-2</v>
      </c>
      <c r="G26" s="90"/>
      <c r="H26" s="234"/>
      <c r="I26" s="226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6"/>
      <c r="Y26" s="66"/>
      <c r="Z26" s="66"/>
    </row>
    <row r="27" spans="1:26" ht="15.75" customHeight="1" x14ac:dyDescent="0.25">
      <c r="A27" s="107" t="s">
        <v>170</v>
      </c>
      <c r="B27" s="112"/>
      <c r="C27" s="112"/>
      <c r="D27" s="113"/>
      <c r="E27" s="105"/>
      <c r="F27" s="114">
        <f>(1+F17+F18+F19)*(1+F20)*(1+F21)/(1-F22+F26)-1</f>
        <v>0.19850083137439767</v>
      </c>
      <c r="G27" s="90"/>
      <c r="H27" s="115"/>
      <c r="I27" s="116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6"/>
      <c r="Y27" s="66"/>
      <c r="Z27" s="66"/>
    </row>
    <row r="28" spans="1:26" ht="15.75" customHeight="1" x14ac:dyDescent="0.25">
      <c r="A28" s="92" t="s">
        <v>171</v>
      </c>
      <c r="B28" s="93"/>
      <c r="C28" s="93"/>
      <c r="D28" s="93"/>
      <c r="E28" s="93"/>
      <c r="F28" s="114">
        <f>(1+F17+F18+F19)*(1+F20)*(1+F21)/(1-F22)-1</f>
        <v>0.25920149250197011</v>
      </c>
      <c r="G28" s="90"/>
      <c r="H28" s="117"/>
      <c r="I28" s="118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6"/>
      <c r="Y28" s="66"/>
      <c r="Z28" s="66"/>
    </row>
    <row r="29" spans="1:26" ht="15.75" customHeight="1" x14ac:dyDescent="0.25">
      <c r="A29" s="119"/>
      <c r="B29" s="235"/>
      <c r="C29" s="221"/>
      <c r="D29" s="221"/>
      <c r="E29" s="120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6"/>
      <c r="Y29" s="66"/>
      <c r="Z29" s="66"/>
    </row>
    <row r="30" spans="1:26" ht="15.75" customHeight="1" x14ac:dyDescent="0.25">
      <c r="A30" s="121"/>
      <c r="B30" s="236"/>
      <c r="C30" s="221"/>
      <c r="D30" s="221"/>
      <c r="E30" s="122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6"/>
      <c r="Y30" s="66"/>
      <c r="Z30" s="66"/>
    </row>
    <row r="31" spans="1:26" ht="15.75" customHeight="1" x14ac:dyDescent="0.25">
      <c r="A31" s="123"/>
      <c r="B31" s="235"/>
      <c r="C31" s="221"/>
      <c r="D31" s="221"/>
      <c r="E31" s="122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6"/>
      <c r="Y31" s="66"/>
      <c r="Z31" s="66"/>
    </row>
    <row r="32" spans="1:26" ht="15.75" customHeight="1" x14ac:dyDescent="0.25">
      <c r="A32" s="123"/>
      <c r="B32" s="235"/>
      <c r="C32" s="221"/>
      <c r="D32" s="221"/>
      <c r="E32" s="124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6"/>
      <c r="Y32" s="66"/>
      <c r="Z32" s="66"/>
    </row>
    <row r="33" spans="1:26" ht="15.75" customHeight="1" x14ac:dyDescent="0.25">
      <c r="A33" s="121"/>
      <c r="B33" s="235"/>
      <c r="C33" s="221"/>
      <c r="D33" s="221"/>
      <c r="E33" s="122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6"/>
      <c r="Y33" s="66"/>
      <c r="Z33" s="66"/>
    </row>
    <row r="34" spans="1:26" ht="15.75" customHeight="1" x14ac:dyDescent="0.25">
      <c r="A34" s="121"/>
      <c r="B34" s="235"/>
      <c r="C34" s="221"/>
      <c r="D34" s="221"/>
      <c r="E34" s="125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6"/>
      <c r="Y34" s="66"/>
      <c r="Z34" s="66"/>
    </row>
    <row r="35" spans="1:26" ht="15.75" customHeight="1" x14ac:dyDescent="0.25">
      <c r="A35" s="121"/>
      <c r="B35" s="235"/>
      <c r="C35" s="221"/>
      <c r="D35" s="221"/>
      <c r="E35" s="125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6"/>
      <c r="Y35" s="66"/>
      <c r="Z35" s="66"/>
    </row>
    <row r="36" spans="1:26" ht="15.75" customHeight="1" x14ac:dyDescent="0.25">
      <c r="A36" s="121"/>
      <c r="B36" s="235"/>
      <c r="C36" s="221"/>
      <c r="D36" s="221"/>
      <c r="E36" s="125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6"/>
      <c r="Y36" s="66"/>
      <c r="Z36" s="66"/>
    </row>
    <row r="37" spans="1:26" ht="15.75" customHeight="1" x14ac:dyDescent="0.25">
      <c r="A37" s="123"/>
      <c r="B37" s="235"/>
      <c r="C37" s="221"/>
      <c r="D37" s="221"/>
      <c r="E37" s="126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6"/>
      <c r="Y37" s="66"/>
      <c r="Z37" s="66"/>
    </row>
    <row r="38" spans="1:26" ht="30.75" customHeight="1" x14ac:dyDescent="0.25">
      <c r="A38" s="227"/>
      <c r="B38" s="221"/>
      <c r="C38" s="221"/>
      <c r="D38" s="221"/>
      <c r="E38" s="221"/>
      <c r="F38" s="221"/>
      <c r="G38" s="221"/>
      <c r="H38" s="221"/>
      <c r="I38" s="221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6"/>
      <c r="Y38" s="66"/>
      <c r="Z38" s="66"/>
    </row>
    <row r="39" spans="1:26" ht="15.75" customHeight="1" thickBot="1" x14ac:dyDescent="0.3">
      <c r="A39" s="121"/>
      <c r="B39" s="235"/>
      <c r="C39" s="221"/>
      <c r="D39" s="221"/>
      <c r="E39" s="125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6"/>
      <c r="Y39" s="66"/>
      <c r="Z39" s="66"/>
    </row>
    <row r="40" spans="1:26" ht="15.75" customHeight="1" x14ac:dyDescent="0.25">
      <c r="A40" s="247"/>
      <c r="B40" s="253" t="s">
        <v>305</v>
      </c>
      <c r="C40" s="254"/>
      <c r="D40" s="254"/>
      <c r="E40" s="254"/>
      <c r="F40" s="254"/>
      <c r="G40" s="254"/>
      <c r="H40" s="255"/>
      <c r="I40" s="249" t="s">
        <v>130</v>
      </c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6"/>
      <c r="Y40" s="66"/>
      <c r="Z40" s="66"/>
    </row>
    <row r="41" spans="1:26" ht="15.75" customHeight="1" x14ac:dyDescent="0.25">
      <c r="A41" s="248"/>
      <c r="B41" s="256"/>
      <c r="C41" s="257"/>
      <c r="D41" s="257"/>
      <c r="E41" s="257"/>
      <c r="F41" s="257"/>
      <c r="G41" s="257"/>
      <c r="H41" s="258"/>
      <c r="I41" s="250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6"/>
      <c r="Y41" s="66"/>
      <c r="Z41" s="66"/>
    </row>
    <row r="42" spans="1:26" ht="15.75" customHeight="1" x14ac:dyDescent="0.25">
      <c r="A42" s="251" t="s">
        <v>131</v>
      </c>
      <c r="B42" s="246" t="s">
        <v>300</v>
      </c>
      <c r="C42" s="240"/>
      <c r="D42" s="240"/>
      <c r="E42" s="240"/>
      <c r="F42" s="241"/>
      <c r="G42" s="252" t="s">
        <v>132</v>
      </c>
      <c r="H42" s="230"/>
      <c r="I42" s="70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6"/>
      <c r="Y42" s="66"/>
      <c r="Z42" s="66"/>
    </row>
    <row r="43" spans="1:26" ht="15.75" customHeight="1" x14ac:dyDescent="0.25">
      <c r="A43" s="238"/>
      <c r="B43" s="242"/>
      <c r="C43" s="243"/>
      <c r="D43" s="243"/>
      <c r="E43" s="243"/>
      <c r="F43" s="244"/>
      <c r="G43" s="245" t="s">
        <v>133</v>
      </c>
      <c r="H43" s="230"/>
      <c r="I43" s="71" t="str">
        <f>'[2]CAP. 01'!J5</f>
        <v>NÃO DESONERADO</v>
      </c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6"/>
      <c r="Y43" s="66"/>
      <c r="Z43" s="66"/>
    </row>
    <row r="44" spans="1:26" ht="15.75" customHeight="1" x14ac:dyDescent="0.25">
      <c r="A44" s="237" t="s">
        <v>134</v>
      </c>
      <c r="B44" s="239" t="s">
        <v>301</v>
      </c>
      <c r="C44" s="240"/>
      <c r="D44" s="240"/>
      <c r="E44" s="240"/>
      <c r="F44" s="241"/>
      <c r="G44" s="245" t="s">
        <v>135</v>
      </c>
      <c r="H44" s="230"/>
      <c r="I44" s="72">
        <f>IF($I$43="NÃO DESONERADO",'[2]ENCARGOS SOCIAIS NÃO DESONERADO'!$E$53,IF($I$43="DESONERADO",'[2]ENCARGOS SOCIAIS DESONERADO'!$E$55,0))</f>
        <v>0.68049999999999999</v>
      </c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6"/>
      <c r="Y44" s="66"/>
      <c r="Z44" s="66"/>
    </row>
    <row r="45" spans="1:26" ht="15.75" customHeight="1" x14ac:dyDescent="0.25">
      <c r="A45" s="238"/>
      <c r="B45" s="242"/>
      <c r="C45" s="243"/>
      <c r="D45" s="243"/>
      <c r="E45" s="243"/>
      <c r="F45" s="244"/>
      <c r="G45" s="245" t="s">
        <v>136</v>
      </c>
      <c r="H45" s="230"/>
      <c r="I45" s="72">
        <f>IF($I$43="NÃO DESONERADO",'[2]ENCARGOS SOCIAIS NÃO DESONERADO'!$D$53,IF($I$43="DESONERADO",'[2]ENCARGOS SOCIAIS DESONERADO'!$D$55,0))</f>
        <v>1.1073999999999999</v>
      </c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6"/>
      <c r="Y45" s="66"/>
      <c r="Z45" s="66"/>
    </row>
    <row r="46" spans="1:26" ht="15.75" customHeight="1" x14ac:dyDescent="0.25">
      <c r="A46" s="237" t="s">
        <v>302</v>
      </c>
      <c r="B46" s="246" t="s">
        <v>303</v>
      </c>
      <c r="C46" s="240"/>
      <c r="D46" s="240"/>
      <c r="E46" s="240"/>
      <c r="F46" s="241"/>
      <c r="G46" s="245" t="s">
        <v>137</v>
      </c>
      <c r="H46" s="230"/>
      <c r="I46" s="73">
        <f>F65</f>
        <v>0.1370702646600932</v>
      </c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6"/>
      <c r="Y46" s="66"/>
      <c r="Z46" s="66"/>
    </row>
    <row r="47" spans="1:26" ht="15.75" customHeight="1" x14ac:dyDescent="0.25">
      <c r="A47" s="238"/>
      <c r="B47" s="242"/>
      <c r="C47" s="243"/>
      <c r="D47" s="243"/>
      <c r="E47" s="243"/>
      <c r="F47" s="244"/>
      <c r="G47" s="245" t="s">
        <v>138</v>
      </c>
      <c r="H47" s="230"/>
      <c r="I47" s="73">
        <f>'BDI GERAL DETALHADO'!F28</f>
        <v>0.25920149250197011</v>
      </c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6"/>
      <c r="Y47" s="66"/>
      <c r="Z47" s="66"/>
    </row>
    <row r="48" spans="1:26" ht="15.75" customHeight="1" thickBot="1" x14ac:dyDescent="0.3">
      <c r="A48" s="74" t="s">
        <v>139</v>
      </c>
      <c r="B48" s="264" t="s">
        <v>304</v>
      </c>
      <c r="C48" s="265"/>
      <c r="D48" s="265"/>
      <c r="E48" s="265"/>
      <c r="F48" s="266"/>
      <c r="G48" s="218"/>
      <c r="H48" s="219"/>
      <c r="I48" s="75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6"/>
      <c r="Y48" s="66"/>
      <c r="Z48" s="66"/>
    </row>
    <row r="49" spans="1:26" ht="15.75" customHeight="1" x14ac:dyDescent="0.25">
      <c r="A49" s="65"/>
      <c r="B49" s="66"/>
      <c r="C49" s="66"/>
      <c r="D49" s="66"/>
      <c r="E49" s="66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6"/>
      <c r="Y49" s="66"/>
      <c r="Z49" s="66"/>
    </row>
    <row r="50" spans="1:26" ht="15.75" customHeight="1" x14ac:dyDescent="0.25">
      <c r="A50" s="220" t="s">
        <v>140</v>
      </c>
      <c r="B50" s="221"/>
      <c r="C50" s="221"/>
      <c r="D50" s="221"/>
      <c r="E50" s="221"/>
      <c r="F50" s="221"/>
      <c r="G50" s="221"/>
      <c r="H50" s="221"/>
      <c r="I50" s="221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6"/>
      <c r="Y50" s="66"/>
      <c r="Z50" s="66"/>
    </row>
    <row r="51" spans="1:26" ht="15.75" customHeight="1" x14ac:dyDescent="0.25">
      <c r="A51" s="222" t="s">
        <v>141</v>
      </c>
      <c r="B51" s="221"/>
      <c r="C51" s="221"/>
      <c r="D51" s="221"/>
      <c r="E51" s="221"/>
      <c r="F51" s="221"/>
      <c r="G51" s="221"/>
      <c r="H51" s="221"/>
      <c r="I51" s="221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6"/>
      <c r="Y51" s="66"/>
      <c r="Z51" s="66"/>
    </row>
    <row r="52" spans="1:26" ht="15.75" customHeight="1" x14ac:dyDescent="0.25">
      <c r="A52" s="76" t="s">
        <v>142</v>
      </c>
      <c r="B52" s="77"/>
      <c r="C52" s="77"/>
      <c r="D52" s="77"/>
      <c r="E52" s="78"/>
      <c r="F52" s="79"/>
      <c r="G52" s="80"/>
      <c r="H52" s="223" t="s">
        <v>143</v>
      </c>
      <c r="I52" s="224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6"/>
      <c r="Y52" s="66"/>
      <c r="Z52" s="66"/>
    </row>
    <row r="53" spans="1:26" ht="15.75" customHeight="1" x14ac:dyDescent="0.25">
      <c r="A53" s="81"/>
      <c r="B53" s="82"/>
      <c r="C53" s="82"/>
      <c r="D53" s="83"/>
      <c r="E53" s="83"/>
      <c r="F53" s="83"/>
      <c r="G53" s="84" t="s">
        <v>144</v>
      </c>
      <c r="H53" s="225"/>
      <c r="I53" s="226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6"/>
      <c r="Y53" s="66"/>
      <c r="Z53" s="66"/>
    </row>
    <row r="54" spans="1:26" ht="15.75" customHeight="1" x14ac:dyDescent="0.25">
      <c r="A54" s="263" t="s">
        <v>145</v>
      </c>
      <c r="B54" s="229"/>
      <c r="C54" s="229"/>
      <c r="D54" s="230"/>
      <c r="E54" s="85" t="s">
        <v>146</v>
      </c>
      <c r="F54" s="85" t="s">
        <v>147</v>
      </c>
      <c r="G54" s="86" t="s">
        <v>148</v>
      </c>
      <c r="H54" s="87" t="s">
        <v>149</v>
      </c>
      <c r="I54" s="87" t="s">
        <v>150</v>
      </c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6"/>
      <c r="Y54" s="66"/>
      <c r="Z54" s="66"/>
    </row>
    <row r="55" spans="1:26" ht="15.75" customHeight="1" x14ac:dyDescent="0.25">
      <c r="A55" s="228" t="s">
        <v>151</v>
      </c>
      <c r="B55" s="229"/>
      <c r="C55" s="229"/>
      <c r="D55" s="230"/>
      <c r="E55" s="88" t="s">
        <v>152</v>
      </c>
      <c r="F55" s="89">
        <v>0.03</v>
      </c>
      <c r="G55" s="90" t="str">
        <f t="shared" ref="G55:G59" si="1">IF(F55&lt;H55,$O$18,IF(AND(F55&gt;=H55,F55&lt;=I55),$O$17,$O$18))</f>
        <v>SIM</v>
      </c>
      <c r="H55" s="91">
        <v>1.4999999999999999E-2</v>
      </c>
      <c r="I55" s="91">
        <v>4.4900000000000002E-2</v>
      </c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6"/>
      <c r="Y55" s="66"/>
      <c r="Z55" s="66"/>
    </row>
    <row r="56" spans="1:26" ht="15.75" customHeight="1" x14ac:dyDescent="0.25">
      <c r="A56" s="92" t="s">
        <v>154</v>
      </c>
      <c r="B56" s="93"/>
      <c r="C56" s="93"/>
      <c r="D56" s="94"/>
      <c r="E56" s="95" t="s">
        <v>155</v>
      </c>
      <c r="F56" s="89">
        <v>6.0000000000000001E-3</v>
      </c>
      <c r="G56" s="90" t="str">
        <f t="shared" si="1"/>
        <v>SIM</v>
      </c>
      <c r="H56" s="96">
        <v>3.0000000000000001E-3</v>
      </c>
      <c r="I56" s="96">
        <v>8.2000000000000007E-3</v>
      </c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6"/>
      <c r="Y56" s="66"/>
      <c r="Z56" s="66"/>
    </row>
    <row r="57" spans="1:26" ht="15.75" customHeight="1" x14ac:dyDescent="0.25">
      <c r="A57" s="92" t="s">
        <v>157</v>
      </c>
      <c r="B57" s="93"/>
      <c r="C57" s="93"/>
      <c r="D57" s="94"/>
      <c r="E57" s="95" t="s">
        <v>158</v>
      </c>
      <c r="F57" s="89">
        <v>7.0000000000000001E-3</v>
      </c>
      <c r="G57" s="90" t="str">
        <f t="shared" si="1"/>
        <v>SIM</v>
      </c>
      <c r="H57" s="96">
        <v>5.5999999999999999E-3</v>
      </c>
      <c r="I57" s="96">
        <v>8.8999999999999999E-3</v>
      </c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6"/>
      <c r="Y57" s="66"/>
      <c r="Z57" s="66"/>
    </row>
    <row r="58" spans="1:26" ht="15.75" customHeight="1" x14ac:dyDescent="0.25">
      <c r="A58" s="92" t="s">
        <v>159</v>
      </c>
      <c r="B58" s="93"/>
      <c r="C58" s="93"/>
      <c r="D58" s="94"/>
      <c r="E58" s="95" t="s">
        <v>160</v>
      </c>
      <c r="F58" s="89">
        <v>0.01</v>
      </c>
      <c r="G58" s="90" t="str">
        <f t="shared" si="1"/>
        <v>SIM</v>
      </c>
      <c r="H58" s="96">
        <v>8.5000000000000006E-3</v>
      </c>
      <c r="I58" s="96">
        <v>1.11E-2</v>
      </c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6"/>
      <c r="Y58" s="66"/>
      <c r="Z58" s="66"/>
    </row>
    <row r="59" spans="1:26" ht="15.75" customHeight="1" x14ac:dyDescent="0.25">
      <c r="A59" s="92" t="s">
        <v>161</v>
      </c>
      <c r="B59" s="93"/>
      <c r="C59" s="93"/>
      <c r="D59" s="94"/>
      <c r="E59" s="95" t="s">
        <v>162</v>
      </c>
      <c r="F59" s="89">
        <v>0.04</v>
      </c>
      <c r="G59" s="90" t="str">
        <f t="shared" si="1"/>
        <v>SIM</v>
      </c>
      <c r="H59" s="96">
        <v>3.5000000000000003E-2</v>
      </c>
      <c r="I59" s="96">
        <v>6.2199999999999998E-2</v>
      </c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6"/>
      <c r="Y59" s="66"/>
      <c r="Z59" s="66"/>
    </row>
    <row r="60" spans="1:26" ht="15.75" customHeight="1" x14ac:dyDescent="0.25">
      <c r="A60" s="97" t="s">
        <v>163</v>
      </c>
      <c r="B60" s="98"/>
      <c r="C60" s="98"/>
      <c r="D60" s="99"/>
      <c r="E60" s="100" t="s">
        <v>164</v>
      </c>
      <c r="F60" s="101">
        <f>SUM(F61:F64)</f>
        <v>3.6499999999999998E-2</v>
      </c>
      <c r="G60" s="102"/>
      <c r="H60" s="231" t="s">
        <v>165</v>
      </c>
      <c r="I60" s="224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6"/>
      <c r="Y60" s="66"/>
      <c r="Z60" s="66"/>
    </row>
    <row r="61" spans="1:26" ht="15.75" customHeight="1" x14ac:dyDescent="0.25">
      <c r="A61" s="103"/>
      <c r="B61" s="104" t="s">
        <v>166</v>
      </c>
      <c r="C61" s="98"/>
      <c r="D61" s="99"/>
      <c r="E61" s="105"/>
      <c r="F61" s="106">
        <v>6.4999999999999997E-3</v>
      </c>
      <c r="G61" s="102"/>
      <c r="H61" s="232"/>
      <c r="I61" s="233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6"/>
      <c r="Y61" s="66"/>
      <c r="Z61" s="66"/>
    </row>
    <row r="62" spans="1:26" ht="15.75" customHeight="1" x14ac:dyDescent="0.25">
      <c r="A62" s="107"/>
      <c r="B62" s="104" t="s">
        <v>167</v>
      </c>
      <c r="C62" s="108"/>
      <c r="D62" s="109"/>
      <c r="E62" s="105"/>
      <c r="F62" s="110">
        <v>0.03</v>
      </c>
      <c r="G62" s="90"/>
      <c r="H62" s="232"/>
      <c r="I62" s="233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6"/>
      <c r="Y62" s="66"/>
      <c r="Z62" s="66"/>
    </row>
    <row r="63" spans="1:26" ht="15.75" customHeight="1" x14ac:dyDescent="0.25">
      <c r="A63" s="107"/>
      <c r="B63" s="104" t="s">
        <v>168</v>
      </c>
      <c r="C63" s="108"/>
      <c r="D63" s="109"/>
      <c r="E63" s="105"/>
      <c r="F63" s="110"/>
      <c r="G63" s="90"/>
      <c r="H63" s="232"/>
      <c r="I63" s="233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6"/>
      <c r="Y63" s="66"/>
      <c r="Z63" s="66"/>
    </row>
    <row r="64" spans="1:26" ht="15.75" customHeight="1" x14ac:dyDescent="0.25">
      <c r="A64" s="107"/>
      <c r="B64" s="104" t="s">
        <v>169</v>
      </c>
      <c r="C64" s="108"/>
      <c r="D64" s="109"/>
      <c r="E64" s="105"/>
      <c r="F64" s="111"/>
      <c r="G64" s="90"/>
      <c r="H64" s="234"/>
      <c r="I64" s="226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6"/>
      <c r="Y64" s="66"/>
      <c r="Z64" s="66"/>
    </row>
    <row r="65" spans="1:26" ht="15.75" customHeight="1" x14ac:dyDescent="0.25">
      <c r="A65" s="107" t="s">
        <v>170</v>
      </c>
      <c r="B65" s="112"/>
      <c r="C65" s="112"/>
      <c r="D65" s="113"/>
      <c r="E65" s="105"/>
      <c r="F65" s="114">
        <f>(1+F55+F56+F57)*(1+F58)*(1+F59)/(1-F60+F64)-1</f>
        <v>0.1370702646600932</v>
      </c>
      <c r="G65" s="90"/>
      <c r="H65" s="115"/>
      <c r="I65" s="116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6"/>
      <c r="Y65" s="66"/>
      <c r="Z65" s="66"/>
    </row>
    <row r="66" spans="1:26" ht="15.75" customHeight="1" x14ac:dyDescent="0.25">
      <c r="A66" s="92" t="s">
        <v>171</v>
      </c>
      <c r="B66" s="93"/>
      <c r="C66" s="93"/>
      <c r="D66" s="93"/>
      <c r="E66" s="93"/>
      <c r="F66" s="114">
        <f>(1+F55+F56+F57)*(1+F58)*(1+F59)/(1-F60)-1</f>
        <v>0.1370702646600932</v>
      </c>
      <c r="G66" s="90"/>
      <c r="H66" s="117"/>
      <c r="I66" s="118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6"/>
      <c r="Y66" s="66"/>
      <c r="Z66" s="66"/>
    </row>
    <row r="67" spans="1:26" ht="15.75" customHeight="1" x14ac:dyDescent="0.25">
      <c r="A67" s="119"/>
      <c r="B67" s="235"/>
      <c r="C67" s="221"/>
      <c r="D67" s="221"/>
      <c r="E67" s="120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6"/>
      <c r="Y67" s="66"/>
      <c r="Z67" s="66"/>
    </row>
    <row r="68" spans="1:26" ht="15.75" customHeight="1" x14ac:dyDescent="0.25">
      <c r="A68" s="121"/>
      <c r="B68" s="236"/>
      <c r="C68" s="221"/>
      <c r="D68" s="221"/>
      <c r="E68" s="122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6"/>
      <c r="Y68" s="66"/>
      <c r="Z68" s="66"/>
    </row>
    <row r="69" spans="1:26" ht="15.75" customHeight="1" x14ac:dyDescent="0.25">
      <c r="A69" s="123"/>
      <c r="B69" s="235"/>
      <c r="C69" s="221"/>
      <c r="D69" s="221"/>
      <c r="E69" s="122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6"/>
      <c r="Y69" s="66"/>
      <c r="Z69" s="66"/>
    </row>
    <row r="70" spans="1:26" ht="15.75" customHeight="1" x14ac:dyDescent="0.25">
      <c r="A70" s="123"/>
      <c r="B70" s="235"/>
      <c r="C70" s="221"/>
      <c r="D70" s="221"/>
      <c r="E70" s="124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6"/>
      <c r="Y70" s="66"/>
      <c r="Z70" s="66"/>
    </row>
    <row r="71" spans="1:26" ht="15.75" customHeight="1" x14ac:dyDescent="0.25">
      <c r="A71" s="121"/>
      <c r="B71" s="235"/>
      <c r="C71" s="221"/>
      <c r="D71" s="221"/>
      <c r="E71" s="122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6"/>
      <c r="Y71" s="66"/>
      <c r="Z71" s="66"/>
    </row>
    <row r="72" spans="1:26" ht="15.75" customHeight="1" x14ac:dyDescent="0.25">
      <c r="A72" s="121"/>
      <c r="B72" s="235"/>
      <c r="C72" s="221"/>
      <c r="D72" s="221"/>
      <c r="E72" s="125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6"/>
      <c r="Y72" s="66"/>
      <c r="Z72" s="66"/>
    </row>
    <row r="73" spans="1:26" ht="15.75" customHeight="1" x14ac:dyDescent="0.25">
      <c r="A73" s="121"/>
      <c r="B73" s="235"/>
      <c r="C73" s="221"/>
      <c r="D73" s="221"/>
      <c r="E73" s="125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6"/>
      <c r="Y73" s="66"/>
      <c r="Z73" s="66"/>
    </row>
    <row r="74" spans="1:26" ht="15.75" customHeight="1" x14ac:dyDescent="0.25">
      <c r="A74" s="121"/>
      <c r="B74" s="235"/>
      <c r="C74" s="221"/>
      <c r="D74" s="221"/>
      <c r="E74" s="125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6"/>
      <c r="Y74" s="66"/>
      <c r="Z74" s="66"/>
    </row>
    <row r="75" spans="1:26" ht="15.75" customHeight="1" x14ac:dyDescent="0.25">
      <c r="A75" s="123"/>
      <c r="B75" s="235"/>
      <c r="C75" s="221"/>
      <c r="D75" s="221"/>
      <c r="E75" s="126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6"/>
      <c r="Y75" s="66"/>
      <c r="Z75" s="66"/>
    </row>
    <row r="76" spans="1:26" ht="15.75" customHeight="1" x14ac:dyDescent="0.25">
      <c r="A76" s="227"/>
      <c r="B76" s="221"/>
      <c r="C76" s="221"/>
      <c r="D76" s="221"/>
      <c r="E76" s="221"/>
      <c r="F76" s="221"/>
      <c r="G76" s="221"/>
      <c r="H76" s="221"/>
      <c r="I76" s="221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6"/>
      <c r="Y76" s="66"/>
      <c r="Z76" s="66"/>
    </row>
    <row r="77" spans="1:26" ht="15.75" customHeight="1" x14ac:dyDescent="0.25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6"/>
      <c r="Y77" s="66"/>
      <c r="Z77" s="66"/>
    </row>
    <row r="78" spans="1:26" ht="15.75" customHeight="1" x14ac:dyDescent="0.25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6"/>
      <c r="Y78" s="66"/>
      <c r="Z78" s="66"/>
    </row>
    <row r="79" spans="1:26" ht="15.75" customHeight="1" x14ac:dyDescent="0.25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6"/>
      <c r="Y79" s="66"/>
      <c r="Z79" s="66"/>
    </row>
    <row r="80" spans="1:26" ht="15.75" customHeight="1" x14ac:dyDescent="0.2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6"/>
      <c r="Y80" s="66"/>
      <c r="Z80" s="66"/>
    </row>
    <row r="81" spans="1:26" ht="15.75" customHeight="1" x14ac:dyDescent="0.25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6"/>
      <c r="Y81" s="66"/>
      <c r="Z81" s="66"/>
    </row>
    <row r="82" spans="1:26" ht="15.75" customHeight="1" x14ac:dyDescent="0.25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6"/>
      <c r="Y82" s="66"/>
      <c r="Z82" s="66"/>
    </row>
    <row r="83" spans="1:26" ht="15.75" customHeight="1" x14ac:dyDescent="0.25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6"/>
      <c r="Y83" s="66"/>
      <c r="Z83" s="66"/>
    </row>
    <row r="84" spans="1:26" ht="15.75" customHeight="1" x14ac:dyDescent="0.25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6"/>
      <c r="Y84" s="66"/>
      <c r="Z84" s="66"/>
    </row>
    <row r="85" spans="1:26" ht="15.75" customHeight="1" x14ac:dyDescent="0.25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6"/>
      <c r="Y85" s="66"/>
      <c r="Z85" s="66"/>
    </row>
    <row r="86" spans="1:26" ht="15.75" customHeight="1" x14ac:dyDescent="0.25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6"/>
      <c r="Y86" s="66"/>
      <c r="Z86" s="66"/>
    </row>
    <row r="87" spans="1:26" ht="15.75" customHeight="1" x14ac:dyDescent="0.25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6"/>
      <c r="Y87" s="66"/>
      <c r="Z87" s="66"/>
    </row>
    <row r="88" spans="1:26" ht="15.75" customHeight="1" x14ac:dyDescent="0.25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6"/>
      <c r="Y88" s="66"/>
      <c r="Z88" s="66"/>
    </row>
    <row r="89" spans="1:26" ht="15.75" customHeight="1" x14ac:dyDescent="0.25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6"/>
      <c r="Y89" s="66"/>
      <c r="Z89" s="66"/>
    </row>
    <row r="90" spans="1:26" ht="15.75" customHeight="1" x14ac:dyDescent="0.25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6"/>
      <c r="Y90" s="66"/>
      <c r="Z90" s="66"/>
    </row>
    <row r="91" spans="1:26" ht="15.75" customHeight="1" x14ac:dyDescent="0.25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6"/>
      <c r="Y91" s="66"/>
      <c r="Z91" s="66"/>
    </row>
    <row r="92" spans="1:26" ht="15.75" customHeight="1" x14ac:dyDescent="0.25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6"/>
      <c r="Y92" s="66"/>
      <c r="Z92" s="66"/>
    </row>
    <row r="93" spans="1:26" ht="15.75" customHeight="1" x14ac:dyDescent="0.25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6"/>
      <c r="Y93" s="66"/>
      <c r="Z93" s="66"/>
    </row>
    <row r="94" spans="1:26" ht="15.75" customHeight="1" x14ac:dyDescent="0.25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6"/>
      <c r="Y94" s="66"/>
      <c r="Z94" s="66"/>
    </row>
    <row r="95" spans="1:26" ht="15.75" customHeight="1" x14ac:dyDescent="0.25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6"/>
      <c r="Y95" s="66"/>
      <c r="Z95" s="66"/>
    </row>
    <row r="96" spans="1:26" ht="15.75" customHeight="1" x14ac:dyDescent="0.25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6"/>
      <c r="Y96" s="66"/>
      <c r="Z96" s="66"/>
    </row>
    <row r="97" spans="1:26" ht="15.75" customHeight="1" x14ac:dyDescent="0.25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6"/>
      <c r="Y97" s="66"/>
      <c r="Z97" s="66"/>
    </row>
    <row r="98" spans="1:26" ht="15.75" customHeight="1" x14ac:dyDescent="0.25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6"/>
      <c r="Y98" s="66"/>
      <c r="Z98" s="66"/>
    </row>
    <row r="99" spans="1:26" ht="15.75" customHeight="1" x14ac:dyDescent="0.25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6"/>
      <c r="Y99" s="66"/>
      <c r="Z99" s="66"/>
    </row>
    <row r="100" spans="1:26" ht="15.75" customHeight="1" x14ac:dyDescent="0.25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6"/>
      <c r="Y100" s="66"/>
      <c r="Z100" s="66"/>
    </row>
    <row r="101" spans="1:26" ht="15.75" customHeight="1" x14ac:dyDescent="0.25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6"/>
      <c r="Y101" s="66"/>
      <c r="Z101" s="66"/>
    </row>
    <row r="102" spans="1:26" ht="15.75" customHeight="1" x14ac:dyDescent="0.25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6"/>
      <c r="Y102" s="66"/>
      <c r="Z102" s="66"/>
    </row>
    <row r="103" spans="1:26" ht="15.75" customHeight="1" x14ac:dyDescent="0.25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6"/>
      <c r="Y103" s="66"/>
      <c r="Z103" s="66"/>
    </row>
    <row r="104" spans="1:26" ht="15.75" customHeight="1" x14ac:dyDescent="0.25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6"/>
      <c r="Y104" s="66"/>
      <c r="Z104" s="66"/>
    </row>
    <row r="105" spans="1:26" ht="15.75" customHeight="1" x14ac:dyDescent="0.25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6"/>
      <c r="Y105" s="66"/>
      <c r="Z105" s="66"/>
    </row>
    <row r="106" spans="1:26" ht="15.75" customHeight="1" x14ac:dyDescent="0.25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6"/>
      <c r="Y106" s="66"/>
      <c r="Z106" s="66"/>
    </row>
    <row r="107" spans="1:26" ht="15.75" customHeight="1" x14ac:dyDescent="0.25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6"/>
      <c r="Y107" s="66"/>
      <c r="Z107" s="66"/>
    </row>
    <row r="108" spans="1:26" ht="15.75" customHeight="1" x14ac:dyDescent="0.25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6"/>
      <c r="Y108" s="66"/>
      <c r="Z108" s="66"/>
    </row>
    <row r="109" spans="1:26" ht="15.75" customHeight="1" x14ac:dyDescent="0.25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6"/>
      <c r="Y109" s="66"/>
      <c r="Z109" s="66"/>
    </row>
    <row r="110" spans="1:26" ht="15.75" customHeight="1" x14ac:dyDescent="0.25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6"/>
      <c r="Y110" s="66"/>
      <c r="Z110" s="66"/>
    </row>
    <row r="111" spans="1:26" ht="15.75" customHeight="1" x14ac:dyDescent="0.25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6"/>
      <c r="Y111" s="66"/>
      <c r="Z111" s="66"/>
    </row>
    <row r="112" spans="1:26" ht="15.75" customHeight="1" x14ac:dyDescent="0.25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6"/>
      <c r="Y112" s="66"/>
      <c r="Z112" s="66"/>
    </row>
    <row r="113" spans="1:26" ht="15.75" customHeight="1" x14ac:dyDescent="0.25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6"/>
      <c r="Y113" s="66"/>
      <c r="Z113" s="66"/>
    </row>
    <row r="114" spans="1:26" ht="15.75" customHeight="1" x14ac:dyDescent="0.25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6"/>
      <c r="Y114" s="66"/>
      <c r="Z114" s="66"/>
    </row>
    <row r="115" spans="1:26" ht="15.75" customHeight="1" x14ac:dyDescent="0.2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6"/>
      <c r="Y115" s="66"/>
      <c r="Z115" s="66"/>
    </row>
    <row r="116" spans="1:26" ht="15.75" customHeight="1" x14ac:dyDescent="0.25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6"/>
      <c r="Y116" s="66"/>
      <c r="Z116" s="66"/>
    </row>
    <row r="117" spans="1:26" ht="15.75" customHeight="1" x14ac:dyDescent="0.25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6"/>
      <c r="Y117" s="66"/>
      <c r="Z117" s="66"/>
    </row>
    <row r="118" spans="1:26" ht="15.75" customHeight="1" x14ac:dyDescent="0.25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6"/>
      <c r="Y118" s="66"/>
      <c r="Z118" s="66"/>
    </row>
    <row r="119" spans="1:26" ht="15.75" customHeight="1" x14ac:dyDescent="0.25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6"/>
      <c r="Y119" s="66"/>
      <c r="Z119" s="66"/>
    </row>
    <row r="120" spans="1:26" ht="15.75" customHeight="1" x14ac:dyDescent="0.25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6"/>
      <c r="Y120" s="66"/>
      <c r="Z120" s="66"/>
    </row>
    <row r="121" spans="1:26" ht="15.75" customHeight="1" x14ac:dyDescent="0.25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6"/>
      <c r="Y121" s="66"/>
      <c r="Z121" s="66"/>
    </row>
    <row r="122" spans="1:26" ht="15.75" customHeight="1" x14ac:dyDescent="0.25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6"/>
      <c r="Y122" s="66"/>
      <c r="Z122" s="66"/>
    </row>
    <row r="123" spans="1:26" ht="15.75" customHeight="1" x14ac:dyDescent="0.25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6"/>
      <c r="Y123" s="66"/>
      <c r="Z123" s="66"/>
    </row>
    <row r="124" spans="1:26" ht="15.75" customHeight="1" x14ac:dyDescent="0.25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6"/>
      <c r="Y124" s="66"/>
      <c r="Z124" s="66"/>
    </row>
    <row r="125" spans="1:26" ht="15.75" customHeight="1" x14ac:dyDescent="0.25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6"/>
      <c r="Y125" s="66"/>
      <c r="Z125" s="66"/>
    </row>
    <row r="126" spans="1:26" ht="15.75" customHeight="1" x14ac:dyDescent="0.25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6"/>
      <c r="Y126" s="66"/>
      <c r="Z126" s="66"/>
    </row>
    <row r="127" spans="1:26" ht="15.75" customHeight="1" x14ac:dyDescent="0.25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6"/>
      <c r="Y127" s="66"/>
      <c r="Z127" s="66"/>
    </row>
    <row r="128" spans="1:26" ht="15.75" customHeight="1" x14ac:dyDescent="0.25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6"/>
      <c r="Y128" s="66"/>
      <c r="Z128" s="66"/>
    </row>
    <row r="129" spans="1:26" ht="15.75" customHeight="1" x14ac:dyDescent="0.25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6"/>
      <c r="Y129" s="66"/>
      <c r="Z129" s="66"/>
    </row>
    <row r="130" spans="1:26" ht="15.75" customHeight="1" x14ac:dyDescent="0.25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6"/>
      <c r="Y130" s="66"/>
      <c r="Z130" s="66"/>
    </row>
    <row r="131" spans="1:26" ht="15.75" customHeight="1" x14ac:dyDescent="0.25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6"/>
      <c r="Y131" s="66"/>
      <c r="Z131" s="66"/>
    </row>
    <row r="132" spans="1:26" ht="15.75" customHeight="1" x14ac:dyDescent="0.25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6"/>
      <c r="Y132" s="66"/>
      <c r="Z132" s="66"/>
    </row>
    <row r="133" spans="1:26" ht="15.75" customHeight="1" x14ac:dyDescent="0.25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6"/>
      <c r="Y133" s="66"/>
      <c r="Z133" s="66"/>
    </row>
    <row r="134" spans="1:26" ht="15.75" customHeight="1" x14ac:dyDescent="0.25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6"/>
      <c r="Y134" s="66"/>
      <c r="Z134" s="66"/>
    </row>
    <row r="135" spans="1:26" ht="15.75" customHeight="1" x14ac:dyDescent="0.2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6"/>
      <c r="Y135" s="66"/>
      <c r="Z135" s="66"/>
    </row>
    <row r="136" spans="1:26" ht="15.75" customHeight="1" x14ac:dyDescent="0.25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6"/>
      <c r="Y136" s="66"/>
      <c r="Z136" s="66"/>
    </row>
    <row r="137" spans="1:26" ht="15.75" customHeight="1" x14ac:dyDescent="0.25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6"/>
      <c r="Y137" s="66"/>
      <c r="Z137" s="66"/>
    </row>
    <row r="138" spans="1:26" ht="15.75" customHeight="1" x14ac:dyDescent="0.25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6"/>
      <c r="Y138" s="66"/>
      <c r="Z138" s="66"/>
    </row>
    <row r="139" spans="1:26" ht="15.75" customHeight="1" x14ac:dyDescent="0.25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6"/>
      <c r="Y139" s="66"/>
      <c r="Z139" s="66"/>
    </row>
    <row r="140" spans="1:26" ht="15.75" customHeight="1" x14ac:dyDescent="0.25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6"/>
      <c r="Y140" s="66"/>
      <c r="Z140" s="66"/>
    </row>
    <row r="141" spans="1:26" ht="15.75" customHeight="1" x14ac:dyDescent="0.25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6"/>
      <c r="Y141" s="66"/>
      <c r="Z141" s="66"/>
    </row>
    <row r="142" spans="1:26" ht="15.75" customHeight="1" x14ac:dyDescent="0.25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6"/>
      <c r="Y142" s="66"/>
      <c r="Z142" s="66"/>
    </row>
    <row r="143" spans="1:26" ht="15.75" customHeight="1" x14ac:dyDescent="0.25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6"/>
      <c r="Y143" s="66"/>
      <c r="Z143" s="66"/>
    </row>
    <row r="144" spans="1:26" ht="15.75" customHeight="1" x14ac:dyDescent="0.25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6"/>
      <c r="Y144" s="66"/>
      <c r="Z144" s="66"/>
    </row>
    <row r="145" spans="1:26" ht="15.75" customHeight="1" x14ac:dyDescent="0.25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6"/>
      <c r="Y145" s="66"/>
      <c r="Z145" s="66"/>
    </row>
    <row r="146" spans="1:26" ht="15.75" customHeight="1" x14ac:dyDescent="0.25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6"/>
      <c r="Y146" s="66"/>
      <c r="Z146" s="66"/>
    </row>
    <row r="147" spans="1:26" ht="15.75" customHeight="1" x14ac:dyDescent="0.25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6"/>
      <c r="Y147" s="66"/>
      <c r="Z147" s="66"/>
    </row>
    <row r="148" spans="1:26" ht="15.75" customHeight="1" x14ac:dyDescent="0.25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6"/>
      <c r="Y148" s="66"/>
      <c r="Z148" s="66"/>
    </row>
    <row r="149" spans="1:26" ht="15.75" customHeight="1" x14ac:dyDescent="0.25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6"/>
      <c r="Y149" s="66"/>
      <c r="Z149" s="66"/>
    </row>
    <row r="150" spans="1:26" ht="15.75" customHeight="1" x14ac:dyDescent="0.25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6"/>
      <c r="Y150" s="66"/>
      <c r="Z150" s="66"/>
    </row>
    <row r="151" spans="1:26" ht="15.75" customHeight="1" x14ac:dyDescent="0.25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6"/>
      <c r="Y151" s="66"/>
      <c r="Z151" s="66"/>
    </row>
    <row r="152" spans="1:26" ht="15.75" customHeight="1" x14ac:dyDescent="0.25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6"/>
      <c r="Y152" s="66"/>
      <c r="Z152" s="66"/>
    </row>
    <row r="153" spans="1:26" ht="15.75" customHeight="1" x14ac:dyDescent="0.25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6"/>
      <c r="Y153" s="66"/>
      <c r="Z153" s="66"/>
    </row>
    <row r="154" spans="1:26" ht="15.75" customHeight="1" x14ac:dyDescent="0.25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6"/>
      <c r="Y154" s="66"/>
      <c r="Z154" s="66"/>
    </row>
    <row r="155" spans="1:26" ht="15.75" customHeight="1" x14ac:dyDescent="0.2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6"/>
      <c r="Y155" s="66"/>
      <c r="Z155" s="66"/>
    </row>
    <row r="156" spans="1:26" ht="15.75" customHeight="1" x14ac:dyDescent="0.25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6"/>
      <c r="Y156" s="66"/>
      <c r="Z156" s="66"/>
    </row>
    <row r="157" spans="1:26" ht="15.75" customHeight="1" x14ac:dyDescent="0.25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6"/>
      <c r="Y157" s="66"/>
      <c r="Z157" s="66"/>
    </row>
    <row r="158" spans="1:26" ht="15.75" customHeight="1" x14ac:dyDescent="0.25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6"/>
      <c r="Y158" s="66"/>
      <c r="Z158" s="66"/>
    </row>
    <row r="159" spans="1:26" ht="15.75" customHeight="1" x14ac:dyDescent="0.25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6"/>
      <c r="Y159" s="66"/>
      <c r="Z159" s="66"/>
    </row>
    <row r="160" spans="1:26" ht="15.75" customHeight="1" x14ac:dyDescent="0.25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6"/>
      <c r="Y160" s="66"/>
      <c r="Z160" s="66"/>
    </row>
    <row r="161" spans="1:26" ht="15.75" customHeight="1" x14ac:dyDescent="0.25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6"/>
      <c r="Y161" s="66"/>
      <c r="Z161" s="66"/>
    </row>
    <row r="162" spans="1:26" ht="15.75" customHeight="1" x14ac:dyDescent="0.25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6"/>
      <c r="Y162" s="66"/>
      <c r="Z162" s="66"/>
    </row>
    <row r="163" spans="1:26" ht="15.75" customHeight="1" x14ac:dyDescent="0.25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6"/>
      <c r="Y163" s="66"/>
      <c r="Z163" s="66"/>
    </row>
    <row r="164" spans="1:26" ht="15.75" customHeight="1" x14ac:dyDescent="0.25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6"/>
      <c r="Y164" s="66"/>
      <c r="Z164" s="66"/>
    </row>
    <row r="165" spans="1:26" ht="15.75" customHeight="1" x14ac:dyDescent="0.2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6"/>
      <c r="Y165" s="66"/>
      <c r="Z165" s="66"/>
    </row>
    <row r="166" spans="1:26" ht="15.75" customHeight="1" x14ac:dyDescent="0.2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6"/>
      <c r="Y166" s="66"/>
      <c r="Z166" s="66"/>
    </row>
    <row r="167" spans="1:26" ht="15.75" customHeight="1" x14ac:dyDescent="0.25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6"/>
      <c r="Y167" s="66"/>
      <c r="Z167" s="66"/>
    </row>
    <row r="168" spans="1:26" ht="15.75" customHeight="1" x14ac:dyDescent="0.25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6"/>
      <c r="Y168" s="66"/>
      <c r="Z168" s="66"/>
    </row>
    <row r="169" spans="1:26" ht="15.75" customHeight="1" x14ac:dyDescent="0.25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6"/>
      <c r="Y169" s="66"/>
      <c r="Z169" s="66"/>
    </row>
    <row r="170" spans="1:26" ht="15.75" customHeight="1" x14ac:dyDescent="0.25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6"/>
      <c r="Y170" s="66"/>
      <c r="Z170" s="66"/>
    </row>
    <row r="171" spans="1:26" ht="15.75" customHeight="1" x14ac:dyDescent="0.25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6"/>
      <c r="Y171" s="66"/>
      <c r="Z171" s="66"/>
    </row>
    <row r="172" spans="1:26" ht="15.75" customHeight="1" x14ac:dyDescent="0.25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6"/>
      <c r="Y172" s="66"/>
      <c r="Z172" s="66"/>
    </row>
    <row r="173" spans="1:26" ht="15.75" customHeight="1" x14ac:dyDescent="0.25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6"/>
      <c r="Y173" s="66"/>
      <c r="Z173" s="66"/>
    </row>
    <row r="174" spans="1:26" ht="15.75" customHeight="1" x14ac:dyDescent="0.25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6"/>
      <c r="Y174" s="66"/>
      <c r="Z174" s="66"/>
    </row>
    <row r="175" spans="1:26" ht="15.75" customHeight="1" x14ac:dyDescent="0.2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6"/>
      <c r="Y175" s="66"/>
      <c r="Z175" s="66"/>
    </row>
    <row r="176" spans="1:26" ht="15.75" customHeight="1" x14ac:dyDescent="0.25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6"/>
      <c r="Y176" s="66"/>
      <c r="Z176" s="66"/>
    </row>
    <row r="177" spans="1:26" ht="15.75" customHeight="1" x14ac:dyDescent="0.25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6"/>
      <c r="Y177" s="66"/>
      <c r="Z177" s="66"/>
    </row>
    <row r="178" spans="1:26" ht="15.75" customHeight="1" x14ac:dyDescent="0.25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6"/>
      <c r="Y178" s="66"/>
      <c r="Z178" s="66"/>
    </row>
    <row r="179" spans="1:26" ht="15.75" customHeight="1" x14ac:dyDescent="0.25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6"/>
      <c r="Y179" s="66"/>
      <c r="Z179" s="66"/>
    </row>
    <row r="180" spans="1:26" ht="15.75" customHeight="1" x14ac:dyDescent="0.25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6"/>
      <c r="Y180" s="66"/>
      <c r="Z180" s="66"/>
    </row>
    <row r="181" spans="1:26" ht="15.75" customHeight="1" x14ac:dyDescent="0.25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6"/>
      <c r="Y181" s="66"/>
      <c r="Z181" s="66"/>
    </row>
    <row r="182" spans="1:26" ht="15.75" customHeight="1" x14ac:dyDescent="0.25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6"/>
      <c r="Y182" s="66"/>
      <c r="Z182" s="66"/>
    </row>
    <row r="183" spans="1:26" ht="15.75" customHeight="1" x14ac:dyDescent="0.25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6"/>
      <c r="Y183" s="66"/>
      <c r="Z183" s="66"/>
    </row>
    <row r="184" spans="1:26" ht="15.75" customHeight="1" x14ac:dyDescent="0.25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6"/>
      <c r="Y184" s="66"/>
      <c r="Z184" s="66"/>
    </row>
    <row r="185" spans="1:26" ht="15.75" customHeight="1" x14ac:dyDescent="0.25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6"/>
      <c r="Y185" s="66"/>
      <c r="Z185" s="66"/>
    </row>
    <row r="186" spans="1:26" ht="15.75" customHeight="1" x14ac:dyDescent="0.25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6"/>
      <c r="Y186" s="66"/>
      <c r="Z186" s="66"/>
    </row>
    <row r="187" spans="1:26" ht="15.75" customHeight="1" x14ac:dyDescent="0.25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6"/>
      <c r="Y187" s="66"/>
      <c r="Z187" s="66"/>
    </row>
    <row r="188" spans="1:26" ht="15.75" customHeight="1" x14ac:dyDescent="0.25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6"/>
      <c r="Y188" s="66"/>
      <c r="Z188" s="66"/>
    </row>
    <row r="189" spans="1:26" ht="15.75" customHeight="1" x14ac:dyDescent="0.25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6"/>
      <c r="Y189" s="66"/>
      <c r="Z189" s="66"/>
    </row>
    <row r="190" spans="1:26" ht="15.75" customHeight="1" x14ac:dyDescent="0.25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6"/>
      <c r="Y190" s="66"/>
      <c r="Z190" s="66"/>
    </row>
    <row r="191" spans="1:26" ht="15.75" customHeight="1" x14ac:dyDescent="0.25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6"/>
      <c r="Y191" s="66"/>
      <c r="Z191" s="66"/>
    </row>
    <row r="192" spans="1:26" ht="15.75" customHeight="1" x14ac:dyDescent="0.25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6"/>
      <c r="Y192" s="66"/>
      <c r="Z192" s="66"/>
    </row>
    <row r="193" spans="1:26" ht="15.75" customHeight="1" x14ac:dyDescent="0.25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6"/>
      <c r="Y193" s="66"/>
      <c r="Z193" s="66"/>
    </row>
    <row r="194" spans="1:26" ht="15.75" customHeight="1" x14ac:dyDescent="0.25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6"/>
      <c r="Y194" s="66"/>
      <c r="Z194" s="66"/>
    </row>
    <row r="195" spans="1:26" ht="15.75" customHeight="1" x14ac:dyDescent="0.2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6"/>
      <c r="Y195" s="66"/>
      <c r="Z195" s="66"/>
    </row>
    <row r="196" spans="1:26" ht="15.75" customHeight="1" x14ac:dyDescent="0.25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6"/>
      <c r="Y196" s="66"/>
      <c r="Z196" s="66"/>
    </row>
    <row r="197" spans="1:26" ht="15.75" customHeight="1" x14ac:dyDescent="0.25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6"/>
      <c r="Y197" s="66"/>
      <c r="Z197" s="66"/>
    </row>
    <row r="198" spans="1:26" ht="15.75" customHeight="1" x14ac:dyDescent="0.25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6"/>
      <c r="Y198" s="66"/>
      <c r="Z198" s="66"/>
    </row>
    <row r="199" spans="1:26" ht="15.75" customHeight="1" x14ac:dyDescent="0.25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6"/>
      <c r="Y199" s="66"/>
      <c r="Z199" s="66"/>
    </row>
    <row r="200" spans="1:26" ht="15.75" customHeight="1" x14ac:dyDescent="0.25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6"/>
      <c r="Y200" s="66"/>
      <c r="Z200" s="66"/>
    </row>
    <row r="201" spans="1:26" ht="15.75" customHeight="1" x14ac:dyDescent="0.25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6"/>
      <c r="Y201" s="66"/>
      <c r="Z201" s="66"/>
    </row>
    <row r="202" spans="1:26" ht="15.75" customHeight="1" x14ac:dyDescent="0.25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6"/>
      <c r="Y202" s="66"/>
      <c r="Z202" s="66"/>
    </row>
    <row r="203" spans="1:26" ht="15.75" customHeight="1" x14ac:dyDescent="0.25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6"/>
      <c r="Y203" s="66"/>
      <c r="Z203" s="66"/>
    </row>
    <row r="204" spans="1:26" ht="15.75" customHeight="1" x14ac:dyDescent="0.25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6"/>
      <c r="Y204" s="66"/>
      <c r="Z204" s="66"/>
    </row>
    <row r="205" spans="1:26" ht="15.75" customHeight="1" x14ac:dyDescent="0.25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6"/>
      <c r="Y205" s="66"/>
      <c r="Z205" s="66"/>
    </row>
    <row r="206" spans="1:26" ht="15.75" customHeight="1" x14ac:dyDescent="0.25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6"/>
      <c r="Y206" s="66"/>
      <c r="Z206" s="66"/>
    </row>
    <row r="207" spans="1:26" ht="15.75" customHeight="1" x14ac:dyDescent="0.25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6"/>
      <c r="Y207" s="66"/>
      <c r="Z207" s="66"/>
    </row>
    <row r="208" spans="1:26" ht="15.75" customHeight="1" x14ac:dyDescent="0.25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6"/>
      <c r="Y208" s="66"/>
      <c r="Z208" s="66"/>
    </row>
    <row r="209" spans="1:26" ht="15.75" customHeight="1" x14ac:dyDescent="0.25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6"/>
      <c r="Y209" s="66"/>
      <c r="Z209" s="66"/>
    </row>
    <row r="210" spans="1:26" ht="15.75" customHeight="1" x14ac:dyDescent="0.25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6"/>
      <c r="Y210" s="66"/>
      <c r="Z210" s="66"/>
    </row>
    <row r="211" spans="1:26" ht="15.75" customHeight="1" x14ac:dyDescent="0.25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6"/>
      <c r="Y211" s="66"/>
      <c r="Z211" s="66"/>
    </row>
    <row r="212" spans="1:26" ht="15.75" customHeight="1" x14ac:dyDescent="0.25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6"/>
      <c r="Y212" s="66"/>
      <c r="Z212" s="66"/>
    </row>
    <row r="213" spans="1:26" ht="15.75" customHeight="1" x14ac:dyDescent="0.25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6"/>
      <c r="Y213" s="66"/>
      <c r="Z213" s="66"/>
    </row>
    <row r="214" spans="1:26" ht="15.75" customHeight="1" x14ac:dyDescent="0.25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6"/>
      <c r="Y214" s="66"/>
      <c r="Z214" s="66"/>
    </row>
    <row r="215" spans="1:26" ht="15.75" customHeight="1" x14ac:dyDescent="0.2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6"/>
      <c r="Y215" s="66"/>
      <c r="Z215" s="66"/>
    </row>
    <row r="216" spans="1:26" ht="15.75" customHeight="1" x14ac:dyDescent="0.25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6"/>
      <c r="Y216" s="66"/>
      <c r="Z216" s="66"/>
    </row>
    <row r="217" spans="1:26" ht="15.75" customHeight="1" x14ac:dyDescent="0.25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6"/>
      <c r="Y217" s="66"/>
      <c r="Z217" s="66"/>
    </row>
    <row r="218" spans="1:26" ht="15.75" customHeight="1" x14ac:dyDescent="0.25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6"/>
      <c r="Y218" s="66"/>
      <c r="Z218" s="66"/>
    </row>
    <row r="219" spans="1:26" ht="15.75" customHeight="1" x14ac:dyDescent="0.25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6"/>
      <c r="Y219" s="66"/>
      <c r="Z219" s="66"/>
    </row>
    <row r="220" spans="1:26" ht="15.75" customHeight="1" x14ac:dyDescent="0.25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6"/>
      <c r="Y220" s="66"/>
      <c r="Z220" s="66"/>
    </row>
    <row r="221" spans="1:26" ht="15.75" customHeight="1" x14ac:dyDescent="0.25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6"/>
      <c r="Y221" s="66"/>
      <c r="Z221" s="66"/>
    </row>
    <row r="222" spans="1:26" ht="15.75" customHeight="1" x14ac:dyDescent="0.25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6"/>
      <c r="Y222" s="66"/>
      <c r="Z222" s="66"/>
    </row>
    <row r="223" spans="1:26" ht="15.75" customHeight="1" x14ac:dyDescent="0.25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6"/>
      <c r="Y223" s="66"/>
      <c r="Z223" s="66"/>
    </row>
    <row r="224" spans="1:26" ht="15.75" customHeight="1" x14ac:dyDescent="0.25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6"/>
      <c r="Y224" s="66"/>
      <c r="Z224" s="66"/>
    </row>
    <row r="225" spans="1:26" ht="15.75" customHeight="1" x14ac:dyDescent="0.25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6"/>
      <c r="Y225" s="66"/>
      <c r="Z225" s="66"/>
    </row>
    <row r="226" spans="1:26" ht="15.75" customHeight="1" x14ac:dyDescent="0.25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6"/>
      <c r="Y226" s="66"/>
      <c r="Z226" s="66"/>
    </row>
    <row r="227" spans="1:26" ht="15.75" customHeight="1" x14ac:dyDescent="0.25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6"/>
      <c r="Y227" s="66"/>
      <c r="Z227" s="66"/>
    </row>
    <row r="228" spans="1:26" ht="15.75" customHeight="1" x14ac:dyDescent="0.25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6"/>
      <c r="Y228" s="66"/>
      <c r="Z228" s="66"/>
    </row>
    <row r="229" spans="1:26" ht="15.75" customHeight="1" x14ac:dyDescent="0.25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6"/>
      <c r="Y229" s="66"/>
      <c r="Z229" s="66"/>
    </row>
    <row r="230" spans="1:26" ht="15.75" customHeight="1" x14ac:dyDescent="0.25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6"/>
      <c r="Y230" s="66"/>
      <c r="Z230" s="66"/>
    </row>
    <row r="231" spans="1:26" ht="15.75" customHeight="1" x14ac:dyDescent="0.25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6"/>
      <c r="Y231" s="66"/>
      <c r="Z231" s="66"/>
    </row>
    <row r="232" spans="1:26" ht="15.75" customHeight="1" x14ac:dyDescent="0.25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6"/>
      <c r="Y232" s="66"/>
      <c r="Z232" s="66"/>
    </row>
    <row r="233" spans="1:26" ht="15.75" customHeight="1" x14ac:dyDescent="0.25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6"/>
      <c r="Y233" s="66"/>
      <c r="Z233" s="66"/>
    </row>
    <row r="234" spans="1:26" ht="15.75" customHeight="1" x14ac:dyDescent="0.25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6"/>
      <c r="Y234" s="66"/>
      <c r="Z234" s="66"/>
    </row>
    <row r="235" spans="1:26" ht="15.75" customHeight="1" x14ac:dyDescent="0.25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6"/>
      <c r="Y235" s="66"/>
      <c r="Z235" s="66"/>
    </row>
    <row r="236" spans="1:26" ht="15.75" customHeight="1" x14ac:dyDescent="0.25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6"/>
      <c r="Y236" s="66"/>
      <c r="Z236" s="66"/>
    </row>
    <row r="237" spans="1:26" ht="15.75" customHeight="1" x14ac:dyDescent="0.25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6"/>
      <c r="Y237" s="66"/>
      <c r="Z237" s="66"/>
    </row>
    <row r="238" spans="1:26" ht="15.75" customHeight="1" x14ac:dyDescent="0.25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6"/>
      <c r="Y238" s="66"/>
      <c r="Z238" s="66"/>
    </row>
    <row r="239" spans="1:26" ht="15.75" customHeight="1" x14ac:dyDescent="0.25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</row>
    <row r="240" spans="1:26" ht="15.75" customHeight="1" x14ac:dyDescent="0.25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</row>
    <row r="241" spans="1:26" ht="15.75" customHeight="1" x14ac:dyDescent="0.25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</row>
    <row r="242" spans="1:26" ht="15.75" customHeight="1" x14ac:dyDescent="0.25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</row>
    <row r="243" spans="1:26" ht="15.75" customHeight="1" x14ac:dyDescent="0.25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</row>
    <row r="244" spans="1:26" ht="15.75" customHeight="1" x14ac:dyDescent="0.25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</row>
    <row r="245" spans="1:26" ht="15.75" customHeight="1" x14ac:dyDescent="0.25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</row>
    <row r="246" spans="1:26" ht="15.75" customHeight="1" x14ac:dyDescent="0.25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</row>
    <row r="247" spans="1:26" ht="15.75" customHeight="1" x14ac:dyDescent="0.25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</row>
    <row r="248" spans="1:26" ht="15.75" customHeight="1" x14ac:dyDescent="0.25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</row>
    <row r="249" spans="1:26" ht="15.75" customHeight="1" x14ac:dyDescent="0.25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</row>
    <row r="250" spans="1:26" ht="15.75" customHeight="1" x14ac:dyDescent="0.25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</row>
    <row r="251" spans="1:26" ht="15.75" customHeight="1" x14ac:dyDescent="0.25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</row>
    <row r="252" spans="1:26" ht="15.75" customHeight="1" x14ac:dyDescent="0.25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</row>
    <row r="253" spans="1:26" ht="15.75" customHeight="1" x14ac:dyDescent="0.25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</row>
    <row r="254" spans="1:26" ht="15.75" customHeight="1" x14ac:dyDescent="0.25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</row>
    <row r="255" spans="1:26" ht="15.75" customHeight="1" x14ac:dyDescent="0.2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</row>
    <row r="256" spans="1:26" ht="15.75" customHeight="1" x14ac:dyDescent="0.25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</row>
    <row r="257" spans="1:26" ht="15.75" customHeight="1" x14ac:dyDescent="0.25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</row>
    <row r="258" spans="1:26" ht="15.75" customHeight="1" x14ac:dyDescent="0.25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</row>
    <row r="259" spans="1:26" ht="15.75" customHeight="1" x14ac:dyDescent="0.25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</row>
    <row r="260" spans="1:26" ht="15.75" customHeight="1" x14ac:dyDescent="0.25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</row>
    <row r="261" spans="1:26" ht="15.75" customHeight="1" x14ac:dyDescent="0.25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</row>
    <row r="262" spans="1:26" ht="15.75" customHeight="1" x14ac:dyDescent="0.25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</row>
    <row r="263" spans="1:26" ht="15.75" customHeight="1" x14ac:dyDescent="0.25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</row>
    <row r="264" spans="1:26" ht="15.75" customHeight="1" x14ac:dyDescent="0.25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</row>
    <row r="265" spans="1:26" ht="15.75" customHeight="1" x14ac:dyDescent="0.25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</row>
    <row r="266" spans="1:26" ht="15.75" customHeight="1" x14ac:dyDescent="0.25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</row>
    <row r="267" spans="1:26" ht="15.75" customHeight="1" x14ac:dyDescent="0.25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</row>
    <row r="268" spans="1:26" ht="15.75" customHeight="1" x14ac:dyDescent="0.25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</row>
    <row r="269" spans="1:26" ht="15.75" customHeight="1" x14ac:dyDescent="0.25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</row>
    <row r="270" spans="1:26" ht="15.75" customHeight="1" x14ac:dyDescent="0.25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</row>
    <row r="271" spans="1:26" ht="15.75" customHeight="1" x14ac:dyDescent="0.25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</row>
    <row r="272" spans="1:26" ht="15.75" customHeight="1" x14ac:dyDescent="0.25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</row>
    <row r="273" spans="1:26" ht="15.75" customHeight="1" x14ac:dyDescent="0.25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</row>
    <row r="274" spans="1:26" ht="15.75" customHeight="1" x14ac:dyDescent="0.25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</row>
    <row r="275" spans="1:26" ht="15.75" customHeight="1" x14ac:dyDescent="0.25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</row>
    <row r="276" spans="1:26" ht="15.75" customHeight="1" x14ac:dyDescent="0.25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</row>
    <row r="277" spans="1:26" ht="15.75" customHeight="1" x14ac:dyDescent="0.25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</row>
    <row r="278" spans="1:26" ht="15.75" customHeight="1" x14ac:dyDescent="0.25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</row>
    <row r="279" spans="1:26" ht="15.75" customHeight="1" x14ac:dyDescent="0.25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</row>
    <row r="280" spans="1:26" ht="15.75" customHeight="1" x14ac:dyDescent="0.25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</row>
    <row r="281" spans="1:26" ht="15.75" customHeight="1" x14ac:dyDescent="0.25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</row>
    <row r="282" spans="1:26" ht="15.75" customHeight="1" x14ac:dyDescent="0.25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</row>
    <row r="283" spans="1:26" ht="15.75" customHeight="1" x14ac:dyDescent="0.25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</row>
    <row r="284" spans="1:26" ht="15.75" customHeight="1" x14ac:dyDescent="0.25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</row>
    <row r="285" spans="1:26" ht="15.75" customHeight="1" x14ac:dyDescent="0.25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</row>
    <row r="286" spans="1:26" ht="15.75" customHeight="1" x14ac:dyDescent="0.25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</row>
    <row r="287" spans="1:26" ht="15.75" customHeight="1" x14ac:dyDescent="0.25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</row>
    <row r="288" spans="1:26" ht="15.75" customHeight="1" x14ac:dyDescent="0.25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</row>
    <row r="289" spans="1:26" ht="15.75" customHeight="1" x14ac:dyDescent="0.25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</row>
    <row r="290" spans="1:26" ht="15.75" customHeight="1" x14ac:dyDescent="0.25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</row>
    <row r="291" spans="1:26" ht="15.75" customHeight="1" x14ac:dyDescent="0.25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</row>
    <row r="292" spans="1:26" ht="15.75" customHeight="1" x14ac:dyDescent="0.25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</row>
    <row r="293" spans="1:26" ht="15.75" customHeight="1" x14ac:dyDescent="0.25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</row>
    <row r="294" spans="1:26" ht="15.75" customHeight="1" x14ac:dyDescent="0.25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</row>
    <row r="295" spans="1:26" ht="15.75" customHeight="1" x14ac:dyDescent="0.25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</row>
    <row r="296" spans="1:26" ht="15.75" customHeight="1" x14ac:dyDescent="0.25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</row>
    <row r="297" spans="1:26" ht="15.75" customHeight="1" x14ac:dyDescent="0.25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</row>
    <row r="298" spans="1:26" ht="15.75" customHeight="1" x14ac:dyDescent="0.25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</row>
    <row r="299" spans="1:26" ht="15.75" customHeight="1" x14ac:dyDescent="0.25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</row>
    <row r="300" spans="1:26" ht="15.75" customHeight="1" x14ac:dyDescent="0.25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</row>
    <row r="301" spans="1:26" ht="15.75" customHeight="1" x14ac:dyDescent="0.25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</row>
    <row r="302" spans="1:26" ht="15.75" customHeight="1" x14ac:dyDescent="0.25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</row>
    <row r="303" spans="1:26" ht="15.75" customHeight="1" x14ac:dyDescent="0.25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</row>
    <row r="304" spans="1:26" ht="15.75" customHeight="1" x14ac:dyDescent="0.25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</row>
    <row r="305" spans="1:26" ht="15.75" customHeight="1" x14ac:dyDescent="0.2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</row>
    <row r="306" spans="1:26" ht="15.75" customHeight="1" x14ac:dyDescent="0.25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</row>
    <row r="307" spans="1:26" ht="15.75" customHeight="1" x14ac:dyDescent="0.25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</row>
    <row r="308" spans="1:26" ht="15.75" customHeight="1" x14ac:dyDescent="0.25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</row>
    <row r="309" spans="1:26" ht="15.75" customHeight="1" x14ac:dyDescent="0.25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</row>
    <row r="310" spans="1:26" ht="15.75" customHeight="1" x14ac:dyDescent="0.25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</row>
    <row r="311" spans="1:26" ht="15.75" customHeight="1" x14ac:dyDescent="0.25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</row>
    <row r="312" spans="1:26" ht="15.75" customHeight="1" x14ac:dyDescent="0.25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</row>
    <row r="313" spans="1:26" ht="15.75" customHeight="1" x14ac:dyDescent="0.25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</row>
    <row r="314" spans="1:26" ht="15.75" customHeight="1" x14ac:dyDescent="0.25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</row>
    <row r="315" spans="1:26" ht="15.75" customHeight="1" x14ac:dyDescent="0.25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</row>
    <row r="316" spans="1:26" ht="15.75" customHeight="1" x14ac:dyDescent="0.25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</row>
    <row r="317" spans="1:26" ht="15.75" customHeight="1" x14ac:dyDescent="0.25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</row>
    <row r="318" spans="1:26" ht="15.75" customHeight="1" x14ac:dyDescent="0.25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</row>
    <row r="319" spans="1:26" ht="15.75" customHeight="1" x14ac:dyDescent="0.25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</row>
    <row r="320" spans="1:26" ht="15.75" customHeight="1" x14ac:dyDescent="0.25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</row>
    <row r="321" spans="1:26" ht="15.75" customHeight="1" x14ac:dyDescent="0.25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</row>
    <row r="322" spans="1:26" ht="15.75" customHeight="1" x14ac:dyDescent="0.25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</row>
    <row r="323" spans="1:26" ht="15.75" customHeight="1" x14ac:dyDescent="0.25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</row>
    <row r="324" spans="1:26" ht="15.75" customHeight="1" x14ac:dyDescent="0.25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</row>
    <row r="325" spans="1:26" ht="15.75" customHeight="1" x14ac:dyDescent="0.2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</row>
    <row r="326" spans="1:26" ht="15.75" customHeight="1" x14ac:dyDescent="0.25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</row>
    <row r="327" spans="1:26" ht="15.75" customHeight="1" x14ac:dyDescent="0.25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</row>
    <row r="328" spans="1:26" ht="15.75" customHeight="1" x14ac:dyDescent="0.25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</row>
    <row r="329" spans="1:26" ht="15.75" customHeight="1" x14ac:dyDescent="0.25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</row>
    <row r="330" spans="1:26" ht="15.75" customHeight="1" x14ac:dyDescent="0.25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</row>
    <row r="331" spans="1:26" ht="15.75" customHeight="1" x14ac:dyDescent="0.25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</row>
    <row r="332" spans="1:26" ht="15.75" customHeight="1" x14ac:dyDescent="0.25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</row>
    <row r="333" spans="1:26" ht="15.75" customHeight="1" x14ac:dyDescent="0.25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</row>
    <row r="334" spans="1:26" ht="15.75" customHeight="1" x14ac:dyDescent="0.25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</row>
    <row r="335" spans="1:26" ht="15.75" customHeight="1" x14ac:dyDescent="0.2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</row>
    <row r="336" spans="1:26" ht="15.75" customHeight="1" x14ac:dyDescent="0.25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</row>
    <row r="337" spans="1:26" ht="15.75" customHeight="1" x14ac:dyDescent="0.25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</row>
    <row r="338" spans="1:26" ht="15.75" customHeight="1" x14ac:dyDescent="0.25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</row>
    <row r="339" spans="1:26" ht="15.75" customHeight="1" x14ac:dyDescent="0.25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</row>
    <row r="340" spans="1:26" ht="15.75" customHeight="1" x14ac:dyDescent="0.25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</row>
    <row r="341" spans="1:26" ht="15.75" customHeight="1" x14ac:dyDescent="0.25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</row>
    <row r="342" spans="1:26" ht="15.75" customHeight="1" x14ac:dyDescent="0.25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</row>
    <row r="343" spans="1:26" ht="15.75" customHeight="1" x14ac:dyDescent="0.25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</row>
    <row r="344" spans="1:26" ht="15.75" customHeight="1" x14ac:dyDescent="0.25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</row>
    <row r="345" spans="1:26" ht="15.75" customHeight="1" x14ac:dyDescent="0.2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</row>
    <row r="346" spans="1:26" ht="15.75" customHeight="1" x14ac:dyDescent="0.25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</row>
    <row r="347" spans="1:26" ht="15.75" customHeight="1" x14ac:dyDescent="0.25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</row>
    <row r="348" spans="1:26" ht="15.75" customHeight="1" x14ac:dyDescent="0.25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</row>
    <row r="349" spans="1:26" ht="15.75" customHeight="1" x14ac:dyDescent="0.25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</row>
    <row r="350" spans="1:26" ht="15.75" customHeight="1" x14ac:dyDescent="0.25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</row>
    <row r="351" spans="1:26" ht="15.75" customHeight="1" x14ac:dyDescent="0.25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</row>
    <row r="352" spans="1:26" ht="15.75" customHeight="1" x14ac:dyDescent="0.25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</row>
    <row r="353" spans="1:26" ht="15.75" customHeight="1" x14ac:dyDescent="0.25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</row>
    <row r="354" spans="1:26" ht="15.75" customHeight="1" x14ac:dyDescent="0.25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</row>
    <row r="355" spans="1:26" ht="15.75" customHeight="1" x14ac:dyDescent="0.2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</row>
    <row r="356" spans="1:26" ht="15.75" customHeight="1" x14ac:dyDescent="0.25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</row>
    <row r="357" spans="1:26" ht="15.75" customHeight="1" x14ac:dyDescent="0.25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</row>
    <row r="358" spans="1:26" ht="15.75" customHeight="1" x14ac:dyDescent="0.25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</row>
    <row r="359" spans="1:26" ht="15.75" customHeight="1" x14ac:dyDescent="0.25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</row>
    <row r="360" spans="1:26" ht="15.75" customHeight="1" x14ac:dyDescent="0.25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</row>
    <row r="361" spans="1:26" ht="15.75" customHeight="1" x14ac:dyDescent="0.25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</row>
    <row r="362" spans="1:26" ht="15.75" customHeight="1" x14ac:dyDescent="0.25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</row>
    <row r="363" spans="1:26" ht="15.75" customHeight="1" x14ac:dyDescent="0.25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</row>
    <row r="364" spans="1:26" ht="15.75" customHeight="1" x14ac:dyDescent="0.25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</row>
    <row r="365" spans="1:26" ht="15.75" customHeight="1" x14ac:dyDescent="0.2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</row>
    <row r="366" spans="1:26" ht="15.75" customHeight="1" x14ac:dyDescent="0.25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</row>
    <row r="367" spans="1:26" ht="15.75" customHeight="1" x14ac:dyDescent="0.25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</row>
    <row r="368" spans="1:26" ht="15.75" customHeight="1" x14ac:dyDescent="0.25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</row>
    <row r="369" spans="1:26" ht="15.75" customHeight="1" x14ac:dyDescent="0.25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</row>
    <row r="370" spans="1:26" ht="15.75" customHeight="1" x14ac:dyDescent="0.25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</row>
    <row r="371" spans="1:26" ht="15.75" customHeight="1" x14ac:dyDescent="0.25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</row>
    <row r="372" spans="1:26" ht="15.75" customHeight="1" x14ac:dyDescent="0.25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</row>
    <row r="373" spans="1:26" ht="15.75" customHeight="1" x14ac:dyDescent="0.25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</row>
    <row r="374" spans="1:26" ht="15.75" customHeight="1" x14ac:dyDescent="0.25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</row>
    <row r="375" spans="1:26" ht="15.75" customHeight="1" x14ac:dyDescent="0.2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</row>
    <row r="376" spans="1:26" ht="15.75" customHeight="1" x14ac:dyDescent="0.25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</row>
    <row r="377" spans="1:26" ht="15.75" customHeight="1" x14ac:dyDescent="0.25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</row>
    <row r="378" spans="1:26" ht="15.75" customHeight="1" x14ac:dyDescent="0.25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</row>
    <row r="379" spans="1:26" ht="15.75" customHeight="1" x14ac:dyDescent="0.25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</row>
    <row r="380" spans="1:26" ht="15.75" customHeight="1" x14ac:dyDescent="0.25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</row>
    <row r="381" spans="1:26" ht="15.75" customHeight="1" x14ac:dyDescent="0.25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</row>
    <row r="382" spans="1:26" ht="15.75" customHeight="1" x14ac:dyDescent="0.25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</row>
    <row r="383" spans="1:26" ht="15.75" customHeight="1" x14ac:dyDescent="0.25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</row>
    <row r="384" spans="1:26" ht="15.75" customHeight="1" x14ac:dyDescent="0.25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</row>
    <row r="385" spans="1:26" ht="15.75" customHeight="1" x14ac:dyDescent="0.2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</row>
    <row r="386" spans="1:26" ht="15.75" customHeight="1" x14ac:dyDescent="0.25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</row>
    <row r="387" spans="1:26" ht="15.75" customHeight="1" x14ac:dyDescent="0.25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</row>
    <row r="388" spans="1:26" ht="15.75" customHeight="1" x14ac:dyDescent="0.25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</row>
    <row r="389" spans="1:26" ht="15.75" customHeight="1" x14ac:dyDescent="0.25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</row>
    <row r="390" spans="1:26" ht="15.75" customHeight="1" x14ac:dyDescent="0.25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</row>
    <row r="391" spans="1:26" ht="15.75" customHeight="1" x14ac:dyDescent="0.25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</row>
    <row r="392" spans="1:26" ht="15.75" customHeight="1" x14ac:dyDescent="0.25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</row>
    <row r="393" spans="1:26" ht="15.75" customHeight="1" x14ac:dyDescent="0.25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</row>
    <row r="394" spans="1:26" ht="15.75" customHeight="1" x14ac:dyDescent="0.25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</row>
    <row r="395" spans="1:26" ht="15.75" customHeight="1" x14ac:dyDescent="0.2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</row>
    <row r="396" spans="1:26" ht="15.75" customHeight="1" x14ac:dyDescent="0.25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</row>
    <row r="397" spans="1:26" ht="15.75" customHeight="1" x14ac:dyDescent="0.25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</row>
    <row r="398" spans="1:26" ht="15.75" customHeight="1" x14ac:dyDescent="0.25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</row>
    <row r="399" spans="1:26" ht="15.75" customHeight="1" x14ac:dyDescent="0.25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</row>
    <row r="400" spans="1:26" ht="15.75" customHeight="1" x14ac:dyDescent="0.25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</row>
    <row r="401" spans="1:26" ht="15.75" customHeight="1" x14ac:dyDescent="0.25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</row>
    <row r="402" spans="1:26" ht="15.75" customHeight="1" x14ac:dyDescent="0.25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</row>
    <row r="403" spans="1:26" ht="15.75" customHeight="1" x14ac:dyDescent="0.25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</row>
    <row r="404" spans="1:26" ht="15.75" customHeight="1" x14ac:dyDescent="0.25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</row>
    <row r="405" spans="1:26" ht="15.75" customHeight="1" x14ac:dyDescent="0.2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</row>
    <row r="406" spans="1:26" ht="15.75" customHeight="1" x14ac:dyDescent="0.25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</row>
    <row r="407" spans="1:26" ht="15.75" customHeight="1" x14ac:dyDescent="0.25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</row>
    <row r="408" spans="1:26" ht="15.75" customHeight="1" x14ac:dyDescent="0.25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</row>
    <row r="409" spans="1:26" ht="15.75" customHeight="1" x14ac:dyDescent="0.25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</row>
    <row r="410" spans="1:26" ht="15.75" customHeight="1" x14ac:dyDescent="0.25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</row>
    <row r="411" spans="1:26" ht="15.75" customHeight="1" x14ac:dyDescent="0.25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</row>
    <row r="412" spans="1:26" ht="15.75" customHeight="1" x14ac:dyDescent="0.25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</row>
    <row r="413" spans="1:26" ht="15.75" customHeight="1" x14ac:dyDescent="0.25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</row>
    <row r="414" spans="1:26" ht="15.75" customHeight="1" x14ac:dyDescent="0.25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</row>
    <row r="415" spans="1:26" ht="15.75" customHeight="1" x14ac:dyDescent="0.2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</row>
    <row r="416" spans="1:26" ht="15.75" customHeight="1" x14ac:dyDescent="0.25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</row>
    <row r="417" spans="1:26" ht="15.75" customHeight="1" x14ac:dyDescent="0.25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</row>
    <row r="418" spans="1:26" ht="15.75" customHeight="1" x14ac:dyDescent="0.25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</row>
    <row r="419" spans="1:26" ht="15.75" customHeight="1" x14ac:dyDescent="0.25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</row>
    <row r="420" spans="1:26" ht="15.75" customHeight="1" x14ac:dyDescent="0.25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</row>
    <row r="421" spans="1:26" ht="15.75" customHeight="1" x14ac:dyDescent="0.25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</row>
    <row r="422" spans="1:26" ht="15.75" customHeight="1" x14ac:dyDescent="0.25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</row>
    <row r="423" spans="1:26" ht="15.75" customHeight="1" x14ac:dyDescent="0.25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</row>
    <row r="424" spans="1:26" ht="15.75" customHeight="1" x14ac:dyDescent="0.25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</row>
    <row r="425" spans="1:26" ht="15.75" customHeight="1" x14ac:dyDescent="0.2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</row>
    <row r="426" spans="1:26" ht="15.75" customHeight="1" x14ac:dyDescent="0.25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</row>
    <row r="427" spans="1:26" ht="15.75" customHeight="1" x14ac:dyDescent="0.25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</row>
    <row r="428" spans="1:26" ht="15.75" customHeight="1" x14ac:dyDescent="0.25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</row>
    <row r="429" spans="1:26" ht="15.75" customHeight="1" x14ac:dyDescent="0.25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</row>
    <row r="430" spans="1:26" ht="15.75" customHeight="1" x14ac:dyDescent="0.25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</row>
    <row r="431" spans="1:26" ht="15.75" customHeight="1" x14ac:dyDescent="0.25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</row>
    <row r="432" spans="1:26" ht="15.75" customHeight="1" x14ac:dyDescent="0.25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</row>
    <row r="433" spans="1:26" ht="15.75" customHeight="1" x14ac:dyDescent="0.25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</row>
    <row r="434" spans="1:26" ht="15.75" customHeight="1" x14ac:dyDescent="0.25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</row>
    <row r="435" spans="1:26" ht="15.75" customHeight="1" x14ac:dyDescent="0.2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</row>
    <row r="436" spans="1:26" ht="15.75" customHeight="1" x14ac:dyDescent="0.25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</row>
    <row r="437" spans="1:26" ht="15.75" customHeight="1" x14ac:dyDescent="0.25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</row>
    <row r="438" spans="1:26" ht="15.75" customHeight="1" x14ac:dyDescent="0.25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</row>
    <row r="439" spans="1:26" ht="15.75" customHeight="1" x14ac:dyDescent="0.25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</row>
    <row r="440" spans="1:26" ht="15.75" customHeight="1" x14ac:dyDescent="0.25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</row>
    <row r="441" spans="1:26" ht="15.75" customHeight="1" x14ac:dyDescent="0.25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</row>
    <row r="442" spans="1:26" ht="15.75" customHeight="1" x14ac:dyDescent="0.25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</row>
    <row r="443" spans="1:26" ht="15.75" customHeight="1" x14ac:dyDescent="0.25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</row>
    <row r="444" spans="1:26" ht="15.75" customHeight="1" x14ac:dyDescent="0.25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</row>
    <row r="445" spans="1:26" ht="15.75" customHeight="1" x14ac:dyDescent="0.2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</row>
    <row r="446" spans="1:26" ht="15.75" customHeight="1" x14ac:dyDescent="0.25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</row>
    <row r="447" spans="1:26" ht="15.75" customHeight="1" x14ac:dyDescent="0.25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</row>
    <row r="448" spans="1:26" ht="15.75" customHeight="1" x14ac:dyDescent="0.25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</row>
    <row r="449" spans="1:26" ht="15.75" customHeight="1" x14ac:dyDescent="0.25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</row>
    <row r="450" spans="1:26" ht="15.75" customHeight="1" x14ac:dyDescent="0.25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</row>
    <row r="451" spans="1:26" ht="15.75" customHeight="1" x14ac:dyDescent="0.25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</row>
    <row r="452" spans="1:26" ht="15.75" customHeight="1" x14ac:dyDescent="0.25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</row>
    <row r="453" spans="1:26" ht="15.75" customHeight="1" x14ac:dyDescent="0.25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</row>
    <row r="454" spans="1:26" ht="15.75" customHeight="1" x14ac:dyDescent="0.25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</row>
    <row r="455" spans="1:26" ht="15.75" customHeight="1" x14ac:dyDescent="0.2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</row>
    <row r="456" spans="1:26" ht="15.75" customHeight="1" x14ac:dyDescent="0.25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</row>
    <row r="457" spans="1:26" ht="15.75" customHeight="1" x14ac:dyDescent="0.25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</row>
    <row r="458" spans="1:26" ht="15.75" customHeight="1" x14ac:dyDescent="0.25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</row>
    <row r="459" spans="1:26" ht="15.75" customHeight="1" x14ac:dyDescent="0.25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</row>
    <row r="460" spans="1:26" ht="15.75" customHeight="1" x14ac:dyDescent="0.25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</row>
    <row r="461" spans="1:26" ht="15.75" customHeight="1" x14ac:dyDescent="0.25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</row>
    <row r="462" spans="1:26" ht="15.75" customHeight="1" x14ac:dyDescent="0.25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</row>
    <row r="463" spans="1:26" ht="15.75" customHeight="1" x14ac:dyDescent="0.25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</row>
    <row r="464" spans="1:26" ht="15.75" customHeight="1" x14ac:dyDescent="0.25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</row>
    <row r="465" spans="1:26" ht="15.75" customHeight="1" x14ac:dyDescent="0.2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</row>
    <row r="466" spans="1:26" ht="15.75" customHeight="1" x14ac:dyDescent="0.25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</row>
    <row r="467" spans="1:26" ht="15.75" customHeight="1" x14ac:dyDescent="0.25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</row>
    <row r="468" spans="1:26" ht="15.75" customHeight="1" x14ac:dyDescent="0.25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</row>
    <row r="469" spans="1:26" ht="15.75" customHeight="1" x14ac:dyDescent="0.25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</row>
    <row r="470" spans="1:26" ht="15.75" customHeight="1" x14ac:dyDescent="0.25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</row>
    <row r="471" spans="1:26" ht="15.75" customHeight="1" x14ac:dyDescent="0.25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</row>
    <row r="472" spans="1:26" ht="15.75" customHeight="1" x14ac:dyDescent="0.25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</row>
    <row r="473" spans="1:26" ht="15.75" customHeight="1" x14ac:dyDescent="0.25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</row>
    <row r="474" spans="1:26" ht="15.75" customHeight="1" x14ac:dyDescent="0.25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</row>
    <row r="475" spans="1:26" ht="15.75" customHeight="1" x14ac:dyDescent="0.25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</row>
    <row r="476" spans="1:26" ht="15.75" customHeight="1" x14ac:dyDescent="0.25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</row>
    <row r="477" spans="1:26" ht="15.75" customHeight="1" x14ac:dyDescent="0.25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</row>
    <row r="478" spans="1:26" ht="15.75" customHeight="1" x14ac:dyDescent="0.25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</row>
    <row r="479" spans="1:26" ht="15.75" customHeight="1" x14ac:dyDescent="0.25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</row>
    <row r="480" spans="1:26" ht="15.75" customHeight="1" x14ac:dyDescent="0.25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</row>
    <row r="481" spans="1:26" ht="15.75" customHeight="1" x14ac:dyDescent="0.25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</row>
    <row r="482" spans="1:26" ht="15.75" customHeight="1" x14ac:dyDescent="0.25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</row>
    <row r="483" spans="1:26" ht="15.75" customHeight="1" x14ac:dyDescent="0.25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</row>
    <row r="484" spans="1:26" ht="15.75" customHeight="1" x14ac:dyDescent="0.25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</row>
    <row r="485" spans="1:26" ht="15.75" customHeight="1" x14ac:dyDescent="0.25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</row>
    <row r="486" spans="1:26" ht="15.75" customHeight="1" x14ac:dyDescent="0.25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</row>
    <row r="487" spans="1:26" ht="15.75" customHeight="1" x14ac:dyDescent="0.25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</row>
    <row r="488" spans="1:26" ht="15.75" customHeight="1" x14ac:dyDescent="0.25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</row>
    <row r="489" spans="1:26" ht="15.75" customHeight="1" x14ac:dyDescent="0.25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</row>
    <row r="490" spans="1:26" ht="15.75" customHeight="1" x14ac:dyDescent="0.25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</row>
    <row r="491" spans="1:26" ht="15.75" customHeight="1" x14ac:dyDescent="0.25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</row>
    <row r="492" spans="1:26" ht="15.75" customHeight="1" x14ac:dyDescent="0.25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</row>
    <row r="493" spans="1:26" ht="15.75" customHeight="1" x14ac:dyDescent="0.25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</row>
    <row r="494" spans="1:26" ht="15.75" customHeight="1" x14ac:dyDescent="0.25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</row>
    <row r="495" spans="1:26" ht="15.75" customHeight="1" x14ac:dyDescent="0.25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</row>
    <row r="496" spans="1:26" ht="15.75" customHeight="1" x14ac:dyDescent="0.25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</row>
    <row r="497" spans="1:26" ht="15.75" customHeight="1" x14ac:dyDescent="0.25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</row>
    <row r="498" spans="1:26" ht="15.75" customHeight="1" x14ac:dyDescent="0.25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</row>
    <row r="499" spans="1:26" ht="15.75" customHeight="1" x14ac:dyDescent="0.25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</row>
    <row r="500" spans="1:26" ht="15.75" customHeight="1" x14ac:dyDescent="0.25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</row>
    <row r="501" spans="1:26" ht="15.75" customHeight="1" x14ac:dyDescent="0.25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</row>
    <row r="502" spans="1:26" ht="15.75" customHeight="1" x14ac:dyDescent="0.25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</row>
    <row r="503" spans="1:26" ht="15.75" customHeight="1" x14ac:dyDescent="0.25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</row>
    <row r="504" spans="1:26" ht="15.75" customHeight="1" x14ac:dyDescent="0.25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</row>
    <row r="505" spans="1:26" ht="15.75" customHeight="1" x14ac:dyDescent="0.25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</row>
    <row r="506" spans="1:26" ht="15.75" customHeight="1" x14ac:dyDescent="0.25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</row>
    <row r="507" spans="1:26" ht="15.75" customHeight="1" x14ac:dyDescent="0.25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</row>
    <row r="508" spans="1:26" ht="15.75" customHeight="1" x14ac:dyDescent="0.25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</row>
    <row r="509" spans="1:26" ht="15.75" customHeight="1" x14ac:dyDescent="0.25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</row>
    <row r="510" spans="1:26" ht="15.75" customHeight="1" x14ac:dyDescent="0.25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</row>
    <row r="511" spans="1:26" ht="15.75" customHeight="1" x14ac:dyDescent="0.25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</row>
    <row r="512" spans="1:26" ht="15.75" customHeight="1" x14ac:dyDescent="0.25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</row>
    <row r="513" spans="1:26" ht="15.75" customHeight="1" x14ac:dyDescent="0.25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</row>
    <row r="514" spans="1:26" ht="15.75" customHeight="1" x14ac:dyDescent="0.25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</row>
    <row r="515" spans="1:26" ht="15.75" customHeight="1" x14ac:dyDescent="0.25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</row>
    <row r="516" spans="1:26" ht="15.75" customHeight="1" x14ac:dyDescent="0.25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</row>
    <row r="517" spans="1:26" ht="15.75" customHeight="1" x14ac:dyDescent="0.25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</row>
    <row r="518" spans="1:26" ht="15.75" customHeight="1" x14ac:dyDescent="0.25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</row>
    <row r="519" spans="1:26" ht="15.75" customHeight="1" x14ac:dyDescent="0.25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</row>
    <row r="520" spans="1:26" ht="15.75" customHeight="1" x14ac:dyDescent="0.25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</row>
    <row r="521" spans="1:26" ht="15.75" customHeight="1" x14ac:dyDescent="0.25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</row>
    <row r="522" spans="1:26" ht="15.75" customHeight="1" x14ac:dyDescent="0.25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</row>
    <row r="523" spans="1:26" ht="15.75" customHeight="1" x14ac:dyDescent="0.25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</row>
    <row r="524" spans="1:26" ht="15.75" customHeight="1" x14ac:dyDescent="0.25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</row>
    <row r="525" spans="1:26" ht="15.75" customHeight="1" x14ac:dyDescent="0.25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</row>
    <row r="526" spans="1:26" ht="15.75" customHeight="1" x14ac:dyDescent="0.25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</row>
    <row r="527" spans="1:26" ht="15.75" customHeight="1" x14ac:dyDescent="0.25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</row>
    <row r="528" spans="1:26" ht="15.75" customHeight="1" x14ac:dyDescent="0.25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</row>
    <row r="529" spans="1:26" ht="15.75" customHeight="1" x14ac:dyDescent="0.25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</row>
    <row r="530" spans="1:26" ht="15.75" customHeight="1" x14ac:dyDescent="0.25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</row>
    <row r="531" spans="1:26" ht="15.75" customHeight="1" x14ac:dyDescent="0.25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</row>
    <row r="532" spans="1:26" ht="15.75" customHeight="1" x14ac:dyDescent="0.25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</row>
    <row r="533" spans="1:26" ht="15.75" customHeight="1" x14ac:dyDescent="0.25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</row>
    <row r="534" spans="1:26" ht="15.75" customHeight="1" x14ac:dyDescent="0.25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</row>
    <row r="535" spans="1:26" ht="15.75" customHeight="1" x14ac:dyDescent="0.25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</row>
    <row r="536" spans="1:26" ht="15.75" customHeight="1" x14ac:dyDescent="0.25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</row>
    <row r="537" spans="1:26" ht="15.75" customHeight="1" x14ac:dyDescent="0.25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</row>
    <row r="538" spans="1:26" ht="15.75" customHeight="1" x14ac:dyDescent="0.25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</row>
    <row r="539" spans="1:26" ht="15.75" customHeight="1" x14ac:dyDescent="0.25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</row>
    <row r="540" spans="1:26" ht="15.75" customHeight="1" x14ac:dyDescent="0.25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</row>
    <row r="541" spans="1:26" ht="15.75" customHeight="1" x14ac:dyDescent="0.25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</row>
    <row r="542" spans="1:26" ht="15.75" customHeight="1" x14ac:dyDescent="0.25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</row>
    <row r="543" spans="1:26" ht="15.75" customHeight="1" x14ac:dyDescent="0.25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</row>
    <row r="544" spans="1:26" ht="15.75" customHeight="1" x14ac:dyDescent="0.25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</row>
    <row r="545" spans="1:26" ht="15.75" customHeight="1" x14ac:dyDescent="0.25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</row>
    <row r="546" spans="1:26" ht="15.75" customHeight="1" x14ac:dyDescent="0.25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</row>
    <row r="547" spans="1:26" ht="15.75" customHeight="1" x14ac:dyDescent="0.25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</row>
    <row r="548" spans="1:26" ht="15.75" customHeight="1" x14ac:dyDescent="0.25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</row>
    <row r="549" spans="1:26" ht="15.75" customHeight="1" x14ac:dyDescent="0.25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</row>
    <row r="550" spans="1:26" ht="15.75" customHeight="1" x14ac:dyDescent="0.25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</row>
    <row r="551" spans="1:26" ht="15.75" customHeight="1" x14ac:dyDescent="0.25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</row>
    <row r="552" spans="1:26" ht="15.75" customHeight="1" x14ac:dyDescent="0.25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</row>
    <row r="553" spans="1:26" ht="15.75" customHeight="1" x14ac:dyDescent="0.25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</row>
    <row r="554" spans="1:26" ht="15.75" customHeight="1" x14ac:dyDescent="0.25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</row>
    <row r="555" spans="1:26" ht="15.75" customHeight="1" x14ac:dyDescent="0.25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</row>
    <row r="556" spans="1:26" ht="15.75" customHeight="1" x14ac:dyDescent="0.25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</row>
    <row r="557" spans="1:26" ht="15.75" customHeight="1" x14ac:dyDescent="0.25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</row>
    <row r="558" spans="1:26" ht="15.75" customHeight="1" x14ac:dyDescent="0.25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</row>
    <row r="559" spans="1:26" ht="15.75" customHeight="1" x14ac:dyDescent="0.25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</row>
    <row r="560" spans="1:26" ht="15.75" customHeight="1" x14ac:dyDescent="0.25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</row>
    <row r="561" spans="1:26" ht="15.75" customHeight="1" x14ac:dyDescent="0.25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</row>
    <row r="562" spans="1:26" ht="15.75" customHeight="1" x14ac:dyDescent="0.25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</row>
    <row r="563" spans="1:26" ht="15.75" customHeight="1" x14ac:dyDescent="0.25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</row>
    <row r="564" spans="1:26" ht="15.75" customHeight="1" x14ac:dyDescent="0.25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</row>
    <row r="565" spans="1:26" ht="15.75" customHeight="1" x14ac:dyDescent="0.25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</row>
    <row r="566" spans="1:26" ht="15.75" customHeight="1" x14ac:dyDescent="0.25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</row>
    <row r="567" spans="1:26" ht="15.75" customHeight="1" x14ac:dyDescent="0.25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</row>
    <row r="568" spans="1:26" ht="15.75" customHeight="1" x14ac:dyDescent="0.25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</row>
    <row r="569" spans="1:26" ht="15.75" customHeight="1" x14ac:dyDescent="0.25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</row>
    <row r="570" spans="1:26" ht="15.75" customHeight="1" x14ac:dyDescent="0.25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</row>
    <row r="571" spans="1:26" ht="15.75" customHeight="1" x14ac:dyDescent="0.25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</row>
    <row r="572" spans="1:26" ht="15.75" customHeight="1" x14ac:dyDescent="0.25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</row>
    <row r="573" spans="1:26" ht="15.75" customHeight="1" x14ac:dyDescent="0.25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</row>
    <row r="574" spans="1:26" ht="15.75" customHeight="1" x14ac:dyDescent="0.25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</row>
    <row r="575" spans="1:26" ht="15.75" customHeight="1" x14ac:dyDescent="0.25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</row>
    <row r="576" spans="1:26" ht="15.75" customHeight="1" x14ac:dyDescent="0.25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</row>
    <row r="577" spans="1:26" ht="15.75" customHeight="1" x14ac:dyDescent="0.25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</row>
    <row r="578" spans="1:26" ht="15.75" customHeight="1" x14ac:dyDescent="0.25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</row>
    <row r="579" spans="1:26" ht="15.75" customHeight="1" x14ac:dyDescent="0.25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</row>
    <row r="580" spans="1:26" ht="15.75" customHeight="1" x14ac:dyDescent="0.25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</row>
    <row r="581" spans="1:26" ht="15.75" customHeight="1" x14ac:dyDescent="0.25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</row>
    <row r="582" spans="1:26" ht="15.75" customHeight="1" x14ac:dyDescent="0.25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</row>
    <row r="583" spans="1:26" ht="15.75" customHeight="1" x14ac:dyDescent="0.25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</row>
    <row r="584" spans="1:26" ht="15.75" customHeight="1" x14ac:dyDescent="0.25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</row>
    <row r="585" spans="1:26" ht="15.75" customHeight="1" x14ac:dyDescent="0.25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</row>
    <row r="586" spans="1:26" ht="15.75" customHeight="1" x14ac:dyDescent="0.25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</row>
    <row r="587" spans="1:26" ht="15.75" customHeight="1" x14ac:dyDescent="0.25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</row>
    <row r="588" spans="1:26" ht="15.75" customHeight="1" x14ac:dyDescent="0.25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</row>
    <row r="589" spans="1:26" ht="15.75" customHeight="1" x14ac:dyDescent="0.25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</row>
    <row r="590" spans="1:26" ht="15.75" customHeight="1" x14ac:dyDescent="0.25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</row>
    <row r="591" spans="1:26" ht="15.75" customHeight="1" x14ac:dyDescent="0.25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</row>
    <row r="592" spans="1:26" ht="15.75" customHeight="1" x14ac:dyDescent="0.25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</row>
    <row r="593" spans="1:26" ht="15.75" customHeight="1" x14ac:dyDescent="0.25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</row>
    <row r="594" spans="1:26" ht="15.75" customHeight="1" x14ac:dyDescent="0.25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</row>
    <row r="595" spans="1:26" ht="15.75" customHeight="1" x14ac:dyDescent="0.25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</row>
    <row r="596" spans="1:26" ht="15.75" customHeight="1" x14ac:dyDescent="0.25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</row>
    <row r="597" spans="1:26" ht="15.75" customHeight="1" x14ac:dyDescent="0.25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</row>
    <row r="598" spans="1:26" ht="15.75" customHeight="1" x14ac:dyDescent="0.25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</row>
    <row r="599" spans="1:26" ht="15.75" customHeight="1" x14ac:dyDescent="0.25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</row>
    <row r="600" spans="1:26" ht="15.75" customHeight="1" x14ac:dyDescent="0.25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</row>
    <row r="601" spans="1:26" ht="15.75" customHeight="1" x14ac:dyDescent="0.25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</row>
    <row r="602" spans="1:26" ht="15.75" customHeight="1" x14ac:dyDescent="0.25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</row>
    <row r="603" spans="1:26" ht="15.75" customHeight="1" x14ac:dyDescent="0.25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</row>
    <row r="604" spans="1:26" ht="15.75" customHeight="1" x14ac:dyDescent="0.25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</row>
    <row r="605" spans="1:26" ht="15.75" customHeight="1" x14ac:dyDescent="0.25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</row>
    <row r="606" spans="1:26" ht="15.75" customHeight="1" x14ac:dyDescent="0.25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</row>
    <row r="607" spans="1:26" ht="15.75" customHeight="1" x14ac:dyDescent="0.25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</row>
    <row r="608" spans="1:26" ht="15.75" customHeight="1" x14ac:dyDescent="0.25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</row>
    <row r="609" spans="1:26" ht="15.75" customHeight="1" x14ac:dyDescent="0.25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</row>
    <row r="610" spans="1:26" ht="15.75" customHeight="1" x14ac:dyDescent="0.25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</row>
    <row r="611" spans="1:26" ht="15.75" customHeight="1" x14ac:dyDescent="0.25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</row>
    <row r="612" spans="1:26" ht="15.75" customHeight="1" x14ac:dyDescent="0.25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</row>
    <row r="613" spans="1:26" ht="15.75" customHeight="1" x14ac:dyDescent="0.25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</row>
    <row r="614" spans="1:26" ht="15.75" customHeight="1" x14ac:dyDescent="0.25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</row>
    <row r="615" spans="1:26" ht="15.75" customHeight="1" x14ac:dyDescent="0.25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</row>
    <row r="616" spans="1:26" ht="15.75" customHeight="1" x14ac:dyDescent="0.25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</row>
    <row r="617" spans="1:26" ht="15.75" customHeight="1" x14ac:dyDescent="0.25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</row>
    <row r="618" spans="1:26" ht="15.75" customHeight="1" x14ac:dyDescent="0.25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</row>
    <row r="619" spans="1:26" ht="15.75" customHeight="1" x14ac:dyDescent="0.25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</row>
    <row r="620" spans="1:26" ht="15.75" customHeight="1" x14ac:dyDescent="0.25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</row>
    <row r="621" spans="1:26" ht="15.75" customHeight="1" x14ac:dyDescent="0.25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</row>
    <row r="622" spans="1:26" ht="15.75" customHeight="1" x14ac:dyDescent="0.25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</row>
    <row r="623" spans="1:26" ht="15.75" customHeight="1" x14ac:dyDescent="0.25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</row>
    <row r="624" spans="1:26" ht="15.75" customHeight="1" x14ac:dyDescent="0.25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</row>
    <row r="625" spans="1:26" ht="15.75" customHeight="1" x14ac:dyDescent="0.25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</row>
    <row r="626" spans="1:26" ht="15.75" customHeight="1" x14ac:dyDescent="0.25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</row>
    <row r="627" spans="1:26" ht="15.75" customHeight="1" x14ac:dyDescent="0.25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</row>
    <row r="628" spans="1:26" ht="15.75" customHeight="1" x14ac:dyDescent="0.25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</row>
    <row r="629" spans="1:26" ht="15.75" customHeight="1" x14ac:dyDescent="0.25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</row>
    <row r="630" spans="1:26" ht="15.75" customHeight="1" x14ac:dyDescent="0.25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</row>
    <row r="631" spans="1:26" ht="15.75" customHeight="1" x14ac:dyDescent="0.25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</row>
    <row r="632" spans="1:26" ht="15.75" customHeight="1" x14ac:dyDescent="0.25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</row>
    <row r="633" spans="1:26" ht="15.75" customHeight="1" x14ac:dyDescent="0.25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</row>
    <row r="634" spans="1:26" ht="15.75" customHeight="1" x14ac:dyDescent="0.25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</row>
    <row r="635" spans="1:26" ht="15.75" customHeight="1" x14ac:dyDescent="0.25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</row>
    <row r="636" spans="1:26" ht="15.75" customHeight="1" x14ac:dyDescent="0.25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</row>
    <row r="637" spans="1:26" ht="15.75" customHeight="1" x14ac:dyDescent="0.25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</row>
    <row r="638" spans="1:26" ht="15.75" customHeight="1" x14ac:dyDescent="0.25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</row>
    <row r="639" spans="1:26" ht="15.75" customHeight="1" x14ac:dyDescent="0.25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</row>
    <row r="640" spans="1:26" ht="15.75" customHeight="1" x14ac:dyDescent="0.25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</row>
    <row r="641" spans="1:26" ht="15.75" customHeight="1" x14ac:dyDescent="0.25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</row>
    <row r="642" spans="1:26" ht="15.75" customHeight="1" x14ac:dyDescent="0.25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</row>
    <row r="643" spans="1:26" ht="15.75" customHeight="1" x14ac:dyDescent="0.25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</row>
    <row r="644" spans="1:26" ht="15.75" customHeight="1" x14ac:dyDescent="0.25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</row>
    <row r="645" spans="1:26" ht="15.75" customHeight="1" x14ac:dyDescent="0.25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</row>
    <row r="646" spans="1:26" ht="15.75" customHeight="1" x14ac:dyDescent="0.25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</row>
    <row r="647" spans="1:26" ht="15.75" customHeight="1" x14ac:dyDescent="0.25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</row>
    <row r="648" spans="1:26" ht="15.75" customHeight="1" x14ac:dyDescent="0.25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</row>
    <row r="649" spans="1:26" ht="15.75" customHeight="1" x14ac:dyDescent="0.25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</row>
    <row r="650" spans="1:26" ht="15.75" customHeight="1" x14ac:dyDescent="0.25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</row>
    <row r="651" spans="1:26" ht="15.75" customHeight="1" x14ac:dyDescent="0.25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</row>
    <row r="652" spans="1:26" ht="15.75" customHeight="1" x14ac:dyDescent="0.25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</row>
    <row r="653" spans="1:26" ht="15.75" customHeight="1" x14ac:dyDescent="0.25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</row>
    <row r="654" spans="1:26" ht="15.75" customHeight="1" x14ac:dyDescent="0.25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</row>
    <row r="655" spans="1:26" ht="15.75" customHeight="1" x14ac:dyDescent="0.25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</row>
    <row r="656" spans="1:26" ht="15.75" customHeight="1" x14ac:dyDescent="0.25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</row>
    <row r="657" spans="1:26" ht="15.75" customHeight="1" x14ac:dyDescent="0.25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</row>
    <row r="658" spans="1:26" ht="15.75" customHeight="1" x14ac:dyDescent="0.25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</row>
    <row r="659" spans="1:26" ht="15.75" customHeight="1" x14ac:dyDescent="0.25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</row>
    <row r="660" spans="1:26" ht="15.75" customHeight="1" x14ac:dyDescent="0.25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</row>
    <row r="661" spans="1:26" ht="15.75" customHeight="1" x14ac:dyDescent="0.25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</row>
    <row r="662" spans="1:26" ht="15.75" customHeight="1" x14ac:dyDescent="0.25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</row>
    <row r="663" spans="1:26" ht="15.75" customHeight="1" x14ac:dyDescent="0.25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</row>
    <row r="664" spans="1:26" ht="15.75" customHeight="1" x14ac:dyDescent="0.25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</row>
    <row r="665" spans="1:26" ht="15.75" customHeight="1" x14ac:dyDescent="0.25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</row>
    <row r="666" spans="1:26" ht="15.75" customHeight="1" x14ac:dyDescent="0.25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</row>
    <row r="667" spans="1:26" ht="15.75" customHeight="1" x14ac:dyDescent="0.25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</row>
    <row r="668" spans="1:26" ht="15.75" customHeight="1" x14ac:dyDescent="0.25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</row>
    <row r="669" spans="1:26" ht="15.75" customHeight="1" x14ac:dyDescent="0.25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</row>
    <row r="670" spans="1:26" ht="15.75" customHeight="1" x14ac:dyDescent="0.25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</row>
    <row r="671" spans="1:26" ht="15.75" customHeight="1" x14ac:dyDescent="0.25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</row>
    <row r="672" spans="1:26" ht="15.75" customHeight="1" x14ac:dyDescent="0.25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</row>
    <row r="673" spans="1:26" ht="15.75" customHeight="1" x14ac:dyDescent="0.25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</row>
    <row r="674" spans="1:26" ht="15.75" customHeight="1" x14ac:dyDescent="0.25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</row>
    <row r="675" spans="1:26" ht="15.75" customHeight="1" x14ac:dyDescent="0.25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</row>
    <row r="676" spans="1:26" ht="15.75" customHeight="1" x14ac:dyDescent="0.25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</row>
    <row r="677" spans="1:26" ht="15.75" customHeight="1" x14ac:dyDescent="0.25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</row>
    <row r="678" spans="1:26" ht="15.75" customHeight="1" x14ac:dyDescent="0.25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</row>
    <row r="679" spans="1:26" ht="15.75" customHeight="1" x14ac:dyDescent="0.25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</row>
    <row r="680" spans="1:26" ht="15.75" customHeight="1" x14ac:dyDescent="0.25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</row>
    <row r="681" spans="1:26" ht="15.75" customHeight="1" x14ac:dyDescent="0.25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</row>
    <row r="682" spans="1:26" ht="15.75" customHeight="1" x14ac:dyDescent="0.25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</row>
    <row r="683" spans="1:26" ht="15.75" customHeight="1" x14ac:dyDescent="0.25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</row>
    <row r="684" spans="1:26" ht="15.75" customHeight="1" x14ac:dyDescent="0.25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</row>
    <row r="685" spans="1:26" ht="15.75" customHeight="1" x14ac:dyDescent="0.25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</row>
    <row r="686" spans="1:26" ht="15.75" customHeight="1" x14ac:dyDescent="0.25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</row>
    <row r="687" spans="1:26" ht="15.75" customHeight="1" x14ac:dyDescent="0.25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</row>
    <row r="688" spans="1:26" ht="15.75" customHeight="1" x14ac:dyDescent="0.25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</row>
    <row r="689" spans="1:26" ht="15.75" customHeight="1" x14ac:dyDescent="0.25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</row>
    <row r="690" spans="1:26" ht="15.75" customHeight="1" x14ac:dyDescent="0.25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</row>
    <row r="691" spans="1:26" ht="15.75" customHeight="1" x14ac:dyDescent="0.25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</row>
    <row r="692" spans="1:26" ht="15.75" customHeight="1" x14ac:dyDescent="0.25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</row>
    <row r="693" spans="1:26" ht="15.75" customHeight="1" x14ac:dyDescent="0.25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</row>
    <row r="694" spans="1:26" ht="15.75" customHeight="1" x14ac:dyDescent="0.25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</row>
    <row r="695" spans="1:26" ht="15.75" customHeight="1" x14ac:dyDescent="0.25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</row>
    <row r="696" spans="1:26" ht="15.75" customHeight="1" x14ac:dyDescent="0.25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</row>
    <row r="697" spans="1:26" ht="15.75" customHeight="1" x14ac:dyDescent="0.25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</row>
    <row r="698" spans="1:26" ht="15.75" customHeight="1" x14ac:dyDescent="0.25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</row>
    <row r="699" spans="1:26" ht="15.75" customHeight="1" x14ac:dyDescent="0.25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</row>
    <row r="700" spans="1:26" ht="15.75" customHeight="1" x14ac:dyDescent="0.25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</row>
    <row r="701" spans="1:26" ht="15.75" customHeight="1" x14ac:dyDescent="0.25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</row>
    <row r="702" spans="1:26" ht="15.75" customHeight="1" x14ac:dyDescent="0.25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</row>
    <row r="703" spans="1:26" ht="15.75" customHeight="1" x14ac:dyDescent="0.25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</row>
    <row r="704" spans="1:26" ht="15.75" customHeight="1" x14ac:dyDescent="0.25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</row>
    <row r="705" spans="1:26" ht="15.75" customHeight="1" x14ac:dyDescent="0.25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</row>
    <row r="706" spans="1:26" ht="15.75" customHeight="1" x14ac:dyDescent="0.25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</row>
    <row r="707" spans="1:26" ht="15.75" customHeight="1" x14ac:dyDescent="0.25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</row>
    <row r="708" spans="1:26" ht="15.75" customHeight="1" x14ac:dyDescent="0.25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</row>
    <row r="709" spans="1:26" ht="15.75" customHeight="1" x14ac:dyDescent="0.25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</row>
    <row r="710" spans="1:26" ht="15.75" customHeight="1" x14ac:dyDescent="0.25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</row>
    <row r="711" spans="1:26" ht="15.75" customHeight="1" x14ac:dyDescent="0.25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</row>
    <row r="712" spans="1:26" ht="15.75" customHeight="1" x14ac:dyDescent="0.25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</row>
    <row r="713" spans="1:26" ht="15.75" customHeight="1" x14ac:dyDescent="0.25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</row>
    <row r="714" spans="1:26" ht="15.75" customHeight="1" x14ac:dyDescent="0.25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</row>
    <row r="715" spans="1:26" ht="15.75" customHeight="1" x14ac:dyDescent="0.25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</row>
    <row r="716" spans="1:26" ht="15.75" customHeight="1" x14ac:dyDescent="0.25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</row>
    <row r="717" spans="1:26" ht="15.75" customHeight="1" x14ac:dyDescent="0.25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</row>
    <row r="718" spans="1:26" ht="15.75" customHeight="1" x14ac:dyDescent="0.25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</row>
    <row r="719" spans="1:26" ht="15.75" customHeight="1" x14ac:dyDescent="0.25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</row>
    <row r="720" spans="1:26" ht="15.75" customHeight="1" x14ac:dyDescent="0.25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</row>
    <row r="721" spans="1:26" ht="15.75" customHeight="1" x14ac:dyDescent="0.25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</row>
    <row r="722" spans="1:26" ht="15.75" customHeight="1" x14ac:dyDescent="0.25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</row>
    <row r="723" spans="1:26" ht="15.75" customHeight="1" x14ac:dyDescent="0.25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</row>
    <row r="724" spans="1:26" ht="15.75" customHeight="1" x14ac:dyDescent="0.25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</row>
    <row r="725" spans="1:26" ht="15.75" customHeight="1" x14ac:dyDescent="0.25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</row>
    <row r="726" spans="1:26" ht="15.75" customHeight="1" x14ac:dyDescent="0.25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</row>
    <row r="727" spans="1:26" ht="15.75" customHeight="1" x14ac:dyDescent="0.25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</row>
    <row r="728" spans="1:26" ht="15.75" customHeight="1" x14ac:dyDescent="0.25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</row>
    <row r="729" spans="1:26" ht="15.75" customHeight="1" x14ac:dyDescent="0.25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</row>
    <row r="730" spans="1:26" ht="15.75" customHeight="1" x14ac:dyDescent="0.25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</row>
    <row r="731" spans="1:26" ht="15.75" customHeight="1" x14ac:dyDescent="0.25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</row>
    <row r="732" spans="1:26" ht="15.75" customHeight="1" x14ac:dyDescent="0.25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</row>
    <row r="733" spans="1:26" ht="15.75" customHeight="1" x14ac:dyDescent="0.25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</row>
    <row r="734" spans="1:26" ht="15.75" customHeight="1" x14ac:dyDescent="0.25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</row>
    <row r="735" spans="1:26" ht="15.75" customHeight="1" x14ac:dyDescent="0.25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</row>
    <row r="736" spans="1:26" ht="15.75" customHeight="1" x14ac:dyDescent="0.25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</row>
    <row r="737" spans="1:26" ht="15.75" customHeight="1" x14ac:dyDescent="0.25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</row>
    <row r="738" spans="1:26" ht="15.75" customHeight="1" x14ac:dyDescent="0.25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</row>
    <row r="739" spans="1:26" ht="15.75" customHeight="1" x14ac:dyDescent="0.25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</row>
    <row r="740" spans="1:26" ht="15.75" customHeight="1" x14ac:dyDescent="0.25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</row>
    <row r="741" spans="1:26" ht="15.75" customHeight="1" x14ac:dyDescent="0.25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</row>
    <row r="742" spans="1:26" ht="15.75" customHeight="1" x14ac:dyDescent="0.25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</row>
    <row r="743" spans="1:26" ht="15.75" customHeight="1" x14ac:dyDescent="0.25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</row>
    <row r="744" spans="1:26" ht="15.75" customHeight="1" x14ac:dyDescent="0.25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</row>
    <row r="745" spans="1:26" ht="15.75" customHeight="1" x14ac:dyDescent="0.25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</row>
    <row r="746" spans="1:26" ht="15.75" customHeight="1" x14ac:dyDescent="0.25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</row>
    <row r="747" spans="1:26" ht="15.75" customHeight="1" x14ac:dyDescent="0.25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</row>
    <row r="748" spans="1:26" ht="15.75" customHeight="1" x14ac:dyDescent="0.25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</row>
    <row r="749" spans="1:26" ht="15.75" customHeight="1" x14ac:dyDescent="0.25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</row>
    <row r="750" spans="1:26" ht="15.75" customHeight="1" x14ac:dyDescent="0.25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</row>
    <row r="751" spans="1:26" ht="15.75" customHeight="1" x14ac:dyDescent="0.25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</row>
    <row r="752" spans="1:26" ht="15.75" customHeight="1" x14ac:dyDescent="0.25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</row>
    <row r="753" spans="1:26" ht="15.75" customHeight="1" x14ac:dyDescent="0.25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</row>
    <row r="754" spans="1:26" ht="15.75" customHeight="1" x14ac:dyDescent="0.25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</row>
    <row r="755" spans="1:26" ht="15.75" customHeight="1" x14ac:dyDescent="0.25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</row>
    <row r="756" spans="1:26" ht="15.75" customHeight="1" x14ac:dyDescent="0.25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</row>
    <row r="757" spans="1:26" ht="15.75" customHeight="1" x14ac:dyDescent="0.25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</row>
    <row r="758" spans="1:26" ht="15.75" customHeight="1" x14ac:dyDescent="0.25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</row>
    <row r="759" spans="1:26" ht="15.75" customHeight="1" x14ac:dyDescent="0.25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</row>
    <row r="760" spans="1:26" ht="15.75" customHeight="1" x14ac:dyDescent="0.25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</row>
    <row r="761" spans="1:26" ht="15.75" customHeight="1" x14ac:dyDescent="0.25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</row>
    <row r="762" spans="1:26" ht="15.75" customHeight="1" x14ac:dyDescent="0.25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</row>
    <row r="763" spans="1:26" ht="15.75" customHeight="1" x14ac:dyDescent="0.25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</row>
    <row r="764" spans="1:26" ht="15.75" customHeight="1" x14ac:dyDescent="0.25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</row>
    <row r="765" spans="1:26" ht="15.75" customHeight="1" x14ac:dyDescent="0.25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</row>
    <row r="766" spans="1:26" ht="15.75" customHeight="1" x14ac:dyDescent="0.25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</row>
    <row r="767" spans="1:26" ht="15.75" customHeight="1" x14ac:dyDescent="0.25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</row>
    <row r="768" spans="1:26" ht="15.75" customHeight="1" x14ac:dyDescent="0.25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</row>
    <row r="769" spans="1:26" ht="15.75" customHeight="1" x14ac:dyDescent="0.25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</row>
    <row r="770" spans="1:26" ht="15.75" customHeight="1" x14ac:dyDescent="0.25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</row>
    <row r="771" spans="1:26" ht="15.75" customHeight="1" x14ac:dyDescent="0.25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</row>
    <row r="772" spans="1:26" ht="15.75" customHeight="1" x14ac:dyDescent="0.25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</row>
    <row r="773" spans="1:26" ht="15.75" customHeight="1" x14ac:dyDescent="0.25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</row>
    <row r="774" spans="1:26" ht="15.75" customHeight="1" x14ac:dyDescent="0.25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</row>
    <row r="775" spans="1:26" ht="15.75" customHeight="1" x14ac:dyDescent="0.25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</row>
    <row r="776" spans="1:26" ht="15.75" customHeight="1" x14ac:dyDescent="0.25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</row>
    <row r="777" spans="1:26" ht="15.75" customHeight="1" x14ac:dyDescent="0.25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</row>
    <row r="778" spans="1:26" ht="15.75" customHeight="1" x14ac:dyDescent="0.25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</row>
    <row r="779" spans="1:26" ht="15.75" customHeight="1" x14ac:dyDescent="0.25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</row>
    <row r="780" spans="1:26" ht="15.75" customHeight="1" x14ac:dyDescent="0.25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</row>
    <row r="781" spans="1:26" ht="15.75" customHeight="1" x14ac:dyDescent="0.25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</row>
    <row r="782" spans="1:26" ht="15.75" customHeight="1" x14ac:dyDescent="0.25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</row>
    <row r="783" spans="1:26" ht="15.75" customHeight="1" x14ac:dyDescent="0.25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</row>
    <row r="784" spans="1:26" ht="15.75" customHeight="1" x14ac:dyDescent="0.25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</row>
    <row r="785" spans="1:26" ht="15.75" customHeight="1" x14ac:dyDescent="0.25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</row>
    <row r="786" spans="1:26" ht="15.75" customHeight="1" x14ac:dyDescent="0.25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</row>
    <row r="787" spans="1:26" ht="15.75" customHeight="1" x14ac:dyDescent="0.25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</row>
    <row r="788" spans="1:26" ht="15.75" customHeight="1" x14ac:dyDescent="0.25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</row>
    <row r="789" spans="1:26" ht="15.75" customHeight="1" x14ac:dyDescent="0.25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</row>
    <row r="790" spans="1:26" ht="15.75" customHeight="1" x14ac:dyDescent="0.25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</row>
    <row r="791" spans="1:26" ht="15.75" customHeight="1" x14ac:dyDescent="0.25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</row>
    <row r="792" spans="1:26" ht="15.75" customHeight="1" x14ac:dyDescent="0.25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</row>
    <row r="793" spans="1:26" ht="15.75" customHeight="1" x14ac:dyDescent="0.25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</row>
    <row r="794" spans="1:26" ht="15.75" customHeight="1" x14ac:dyDescent="0.25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</row>
    <row r="795" spans="1:26" ht="15.75" customHeight="1" x14ac:dyDescent="0.25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</row>
    <row r="796" spans="1:26" ht="15.75" customHeight="1" x14ac:dyDescent="0.25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</row>
    <row r="797" spans="1:26" ht="15.75" customHeight="1" x14ac:dyDescent="0.25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</row>
    <row r="798" spans="1:26" ht="15.75" customHeight="1" x14ac:dyDescent="0.25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</row>
    <row r="799" spans="1:26" ht="15.75" customHeight="1" x14ac:dyDescent="0.25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</row>
    <row r="800" spans="1:26" ht="15.75" customHeight="1" x14ac:dyDescent="0.25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</row>
    <row r="801" spans="1:26" ht="15.75" customHeight="1" x14ac:dyDescent="0.25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</row>
    <row r="802" spans="1:26" ht="15.75" customHeight="1" x14ac:dyDescent="0.25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</row>
    <row r="803" spans="1:26" ht="15.75" customHeight="1" x14ac:dyDescent="0.25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</row>
    <row r="804" spans="1:26" ht="15.75" customHeight="1" x14ac:dyDescent="0.25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</row>
    <row r="805" spans="1:26" ht="15.75" customHeight="1" x14ac:dyDescent="0.25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</row>
    <row r="806" spans="1:26" ht="15.75" customHeight="1" x14ac:dyDescent="0.25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</row>
    <row r="807" spans="1:26" ht="15.75" customHeight="1" x14ac:dyDescent="0.25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</row>
    <row r="808" spans="1:26" ht="15.75" customHeight="1" x14ac:dyDescent="0.25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</row>
    <row r="809" spans="1:26" ht="15.75" customHeight="1" x14ac:dyDescent="0.25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</row>
    <row r="810" spans="1:26" ht="15.75" customHeight="1" x14ac:dyDescent="0.25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</row>
    <row r="811" spans="1:26" ht="15.75" customHeight="1" x14ac:dyDescent="0.25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</row>
    <row r="812" spans="1:26" ht="15.75" customHeight="1" x14ac:dyDescent="0.25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</row>
    <row r="813" spans="1:26" ht="15.75" customHeight="1" x14ac:dyDescent="0.25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</row>
    <row r="814" spans="1:26" ht="15.75" customHeight="1" x14ac:dyDescent="0.25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</row>
    <row r="815" spans="1:26" ht="15.75" customHeight="1" x14ac:dyDescent="0.25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</row>
    <row r="816" spans="1:26" ht="15.75" customHeight="1" x14ac:dyDescent="0.25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</row>
    <row r="817" spans="1:26" ht="15.75" customHeight="1" x14ac:dyDescent="0.25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</row>
    <row r="818" spans="1:26" ht="15.75" customHeight="1" x14ac:dyDescent="0.25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</row>
    <row r="819" spans="1:26" ht="15.75" customHeight="1" x14ac:dyDescent="0.25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</row>
    <row r="820" spans="1:26" ht="15.75" customHeight="1" x14ac:dyDescent="0.25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</row>
    <row r="821" spans="1:26" ht="15.75" customHeight="1" x14ac:dyDescent="0.25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</row>
    <row r="822" spans="1:26" ht="15.75" customHeight="1" x14ac:dyDescent="0.25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</row>
    <row r="823" spans="1:26" ht="15.75" customHeight="1" x14ac:dyDescent="0.25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</row>
    <row r="824" spans="1:26" ht="15.75" customHeight="1" x14ac:dyDescent="0.25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</row>
    <row r="825" spans="1:26" ht="15.75" customHeight="1" x14ac:dyDescent="0.25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</row>
    <row r="826" spans="1:26" ht="15.75" customHeight="1" x14ac:dyDescent="0.25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</row>
    <row r="827" spans="1:26" ht="15.75" customHeight="1" x14ac:dyDescent="0.25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</row>
    <row r="828" spans="1:26" ht="15.75" customHeight="1" x14ac:dyDescent="0.25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</row>
    <row r="829" spans="1:26" ht="15.75" customHeight="1" x14ac:dyDescent="0.25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</row>
    <row r="830" spans="1:26" ht="15.75" customHeight="1" x14ac:dyDescent="0.25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</row>
    <row r="831" spans="1:26" ht="15.75" customHeight="1" x14ac:dyDescent="0.25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</row>
    <row r="832" spans="1:26" ht="15.75" customHeight="1" x14ac:dyDescent="0.25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</row>
    <row r="833" spans="1:26" ht="15.75" customHeight="1" x14ac:dyDescent="0.25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</row>
    <row r="834" spans="1:26" ht="15.75" customHeight="1" x14ac:dyDescent="0.25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</row>
    <row r="835" spans="1:26" ht="15.75" customHeight="1" x14ac:dyDescent="0.25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</row>
    <row r="836" spans="1:26" ht="15.75" customHeight="1" x14ac:dyDescent="0.25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</row>
    <row r="837" spans="1:26" ht="15.75" customHeight="1" x14ac:dyDescent="0.25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</row>
    <row r="838" spans="1:26" ht="15.75" customHeight="1" x14ac:dyDescent="0.25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</row>
    <row r="839" spans="1:26" ht="15.75" customHeight="1" x14ac:dyDescent="0.25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</row>
    <row r="840" spans="1:26" ht="15.75" customHeight="1" x14ac:dyDescent="0.25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</row>
    <row r="841" spans="1:26" ht="15.75" customHeight="1" x14ac:dyDescent="0.25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</row>
    <row r="842" spans="1:26" ht="15.75" customHeight="1" x14ac:dyDescent="0.25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</row>
    <row r="843" spans="1:26" ht="15.75" customHeight="1" x14ac:dyDescent="0.25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</row>
    <row r="844" spans="1:26" ht="15.75" customHeight="1" x14ac:dyDescent="0.25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</row>
    <row r="845" spans="1:26" ht="15.75" customHeight="1" x14ac:dyDescent="0.25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</row>
    <row r="846" spans="1:26" ht="15.75" customHeight="1" x14ac:dyDescent="0.25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</row>
    <row r="847" spans="1:26" ht="15.75" customHeight="1" x14ac:dyDescent="0.25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</row>
    <row r="848" spans="1:26" ht="15.75" customHeight="1" x14ac:dyDescent="0.25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</row>
    <row r="849" spans="1:26" ht="15.75" customHeight="1" x14ac:dyDescent="0.25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</row>
    <row r="850" spans="1:26" ht="15.75" customHeight="1" x14ac:dyDescent="0.25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</row>
    <row r="851" spans="1:26" ht="15.75" customHeight="1" x14ac:dyDescent="0.25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</row>
    <row r="852" spans="1:26" ht="15.75" customHeight="1" x14ac:dyDescent="0.25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</row>
    <row r="853" spans="1:26" ht="15.75" customHeight="1" x14ac:dyDescent="0.25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</row>
    <row r="854" spans="1:26" ht="15.75" customHeight="1" x14ac:dyDescent="0.25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</row>
    <row r="855" spans="1:26" ht="15.75" customHeight="1" x14ac:dyDescent="0.25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</row>
    <row r="856" spans="1:26" ht="15.75" customHeight="1" x14ac:dyDescent="0.25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</row>
    <row r="857" spans="1:26" ht="15.75" customHeight="1" x14ac:dyDescent="0.25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</row>
    <row r="858" spans="1:26" ht="15.75" customHeight="1" x14ac:dyDescent="0.25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</row>
    <row r="859" spans="1:26" ht="15.75" customHeight="1" x14ac:dyDescent="0.25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</row>
    <row r="860" spans="1:26" ht="15.75" customHeight="1" x14ac:dyDescent="0.25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</row>
    <row r="861" spans="1:26" ht="15.75" customHeight="1" x14ac:dyDescent="0.25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</row>
    <row r="862" spans="1:26" ht="15.75" customHeight="1" x14ac:dyDescent="0.25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</row>
    <row r="863" spans="1:26" ht="15.75" customHeight="1" x14ac:dyDescent="0.25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</row>
    <row r="864" spans="1:26" ht="15.75" customHeight="1" x14ac:dyDescent="0.25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</row>
    <row r="865" spans="1:26" ht="15.75" customHeight="1" x14ac:dyDescent="0.25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</row>
    <row r="866" spans="1:26" ht="15.75" customHeight="1" x14ac:dyDescent="0.25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</row>
    <row r="867" spans="1:26" ht="15.75" customHeight="1" x14ac:dyDescent="0.25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</row>
    <row r="868" spans="1:26" ht="15.75" customHeight="1" x14ac:dyDescent="0.25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</row>
    <row r="869" spans="1:26" ht="15.75" customHeight="1" x14ac:dyDescent="0.25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</row>
    <row r="870" spans="1:26" ht="15.75" customHeight="1" x14ac:dyDescent="0.25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</row>
    <row r="871" spans="1:26" ht="15.75" customHeight="1" x14ac:dyDescent="0.25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</row>
    <row r="872" spans="1:26" ht="15.75" customHeight="1" x14ac:dyDescent="0.25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</row>
    <row r="873" spans="1:26" ht="15.75" customHeight="1" x14ac:dyDescent="0.25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</row>
    <row r="874" spans="1:26" ht="15.75" customHeight="1" x14ac:dyDescent="0.25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</row>
    <row r="875" spans="1:26" ht="15.75" customHeight="1" x14ac:dyDescent="0.25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</row>
    <row r="876" spans="1:26" ht="15.75" customHeight="1" x14ac:dyDescent="0.25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</row>
    <row r="877" spans="1:26" ht="15.75" customHeight="1" x14ac:dyDescent="0.25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</row>
    <row r="878" spans="1:26" ht="15.75" customHeight="1" x14ac:dyDescent="0.25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</row>
    <row r="879" spans="1:26" ht="15.75" customHeight="1" x14ac:dyDescent="0.25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</row>
    <row r="880" spans="1:26" ht="15.75" customHeight="1" x14ac:dyDescent="0.25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</row>
    <row r="881" spans="1:26" ht="15.75" customHeight="1" x14ac:dyDescent="0.25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</row>
    <row r="882" spans="1:26" ht="15.75" customHeight="1" x14ac:dyDescent="0.25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</row>
    <row r="883" spans="1:26" ht="15.75" customHeight="1" x14ac:dyDescent="0.25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</row>
    <row r="884" spans="1:26" ht="15.75" customHeight="1" x14ac:dyDescent="0.25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</row>
    <row r="885" spans="1:26" ht="15.75" customHeight="1" x14ac:dyDescent="0.25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</row>
    <row r="886" spans="1:26" ht="15.75" customHeight="1" x14ac:dyDescent="0.25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</row>
    <row r="887" spans="1:26" ht="15.75" customHeight="1" x14ac:dyDescent="0.25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</row>
    <row r="888" spans="1:26" ht="15.75" customHeight="1" x14ac:dyDescent="0.25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</row>
    <row r="889" spans="1:26" ht="15.75" customHeight="1" x14ac:dyDescent="0.25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</row>
    <row r="890" spans="1:26" ht="15.75" customHeight="1" x14ac:dyDescent="0.25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</row>
    <row r="891" spans="1:26" ht="15.75" customHeight="1" x14ac:dyDescent="0.25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</row>
    <row r="892" spans="1:26" ht="15.75" customHeight="1" x14ac:dyDescent="0.25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</row>
    <row r="893" spans="1:26" ht="15.75" customHeight="1" x14ac:dyDescent="0.25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</row>
    <row r="894" spans="1:26" ht="15.75" customHeight="1" x14ac:dyDescent="0.25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</row>
    <row r="895" spans="1:26" ht="15.75" customHeight="1" x14ac:dyDescent="0.25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</row>
    <row r="896" spans="1:26" ht="15.75" customHeight="1" x14ac:dyDescent="0.25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</row>
    <row r="897" spans="1:26" ht="15.75" customHeight="1" x14ac:dyDescent="0.25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</row>
    <row r="898" spans="1:26" ht="15.75" customHeight="1" x14ac:dyDescent="0.25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</row>
    <row r="899" spans="1:26" ht="15.75" customHeight="1" x14ac:dyDescent="0.25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</row>
    <row r="900" spans="1:26" ht="15.75" customHeight="1" x14ac:dyDescent="0.25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</row>
    <row r="901" spans="1:26" ht="15.75" customHeight="1" x14ac:dyDescent="0.25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</row>
    <row r="902" spans="1:26" ht="15.75" customHeight="1" x14ac:dyDescent="0.25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</row>
    <row r="903" spans="1:26" ht="15.75" customHeight="1" x14ac:dyDescent="0.25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</row>
    <row r="904" spans="1:26" ht="15.75" customHeight="1" x14ac:dyDescent="0.25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</row>
    <row r="905" spans="1:26" ht="15.75" customHeight="1" x14ac:dyDescent="0.25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</row>
    <row r="906" spans="1:26" ht="15.75" customHeight="1" x14ac:dyDescent="0.25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</row>
    <row r="907" spans="1:26" ht="15.75" customHeight="1" x14ac:dyDescent="0.25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</row>
    <row r="908" spans="1:26" ht="15.75" customHeight="1" x14ac:dyDescent="0.25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</row>
    <row r="909" spans="1:26" ht="15.75" customHeight="1" x14ac:dyDescent="0.25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</row>
    <row r="910" spans="1:26" ht="15.75" customHeight="1" x14ac:dyDescent="0.25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</row>
    <row r="911" spans="1:26" ht="15.75" customHeight="1" x14ac:dyDescent="0.25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</row>
    <row r="912" spans="1:26" ht="15.75" customHeight="1" x14ac:dyDescent="0.25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</row>
    <row r="913" spans="1:26" ht="15.75" customHeight="1" x14ac:dyDescent="0.25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</row>
    <row r="914" spans="1:26" ht="15.75" customHeight="1" x14ac:dyDescent="0.25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</row>
    <row r="915" spans="1:26" ht="15.75" customHeight="1" x14ac:dyDescent="0.25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</row>
    <row r="916" spans="1:26" ht="15.75" customHeight="1" x14ac:dyDescent="0.25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</row>
    <row r="917" spans="1:26" ht="15.75" customHeight="1" x14ac:dyDescent="0.25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</row>
    <row r="918" spans="1:26" ht="15.75" customHeight="1" x14ac:dyDescent="0.25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</row>
    <row r="919" spans="1:26" ht="15.75" customHeight="1" x14ac:dyDescent="0.25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</row>
    <row r="920" spans="1:26" ht="15.75" customHeight="1" x14ac:dyDescent="0.25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</row>
    <row r="921" spans="1:26" ht="15.75" customHeight="1" x14ac:dyDescent="0.25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</row>
    <row r="922" spans="1:26" ht="15.75" customHeight="1" x14ac:dyDescent="0.25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</row>
    <row r="923" spans="1:26" ht="15.75" customHeight="1" x14ac:dyDescent="0.25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</row>
    <row r="924" spans="1:26" ht="15.75" customHeight="1" x14ac:dyDescent="0.25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</row>
    <row r="925" spans="1:26" ht="15.75" customHeight="1" x14ac:dyDescent="0.25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</row>
    <row r="926" spans="1:26" ht="15.75" customHeight="1" x14ac:dyDescent="0.25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</row>
    <row r="927" spans="1:26" ht="15.75" customHeight="1" x14ac:dyDescent="0.25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</row>
    <row r="928" spans="1:26" ht="15.75" customHeight="1" x14ac:dyDescent="0.25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</row>
    <row r="929" spans="1:26" ht="15.75" customHeight="1" x14ac:dyDescent="0.25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</row>
    <row r="930" spans="1:26" ht="15.75" customHeight="1" x14ac:dyDescent="0.25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</row>
    <row r="931" spans="1:26" ht="15.75" customHeight="1" x14ac:dyDescent="0.25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</row>
    <row r="932" spans="1:26" ht="15.75" customHeight="1" x14ac:dyDescent="0.25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</row>
    <row r="933" spans="1:26" ht="15.75" customHeight="1" x14ac:dyDescent="0.25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</row>
    <row r="934" spans="1:26" ht="15.75" customHeight="1" x14ac:dyDescent="0.25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</row>
    <row r="935" spans="1:26" ht="15.75" customHeight="1" x14ac:dyDescent="0.25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</row>
    <row r="936" spans="1:26" ht="15.75" customHeight="1" x14ac:dyDescent="0.25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</row>
    <row r="937" spans="1:26" ht="15.75" customHeight="1" x14ac:dyDescent="0.25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</row>
    <row r="938" spans="1:26" ht="15.75" customHeight="1" x14ac:dyDescent="0.25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</row>
    <row r="939" spans="1:26" ht="15.75" customHeight="1" x14ac:dyDescent="0.25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</row>
    <row r="940" spans="1:26" ht="15.75" customHeight="1" x14ac:dyDescent="0.25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</row>
    <row r="941" spans="1:26" ht="15.75" customHeight="1" x14ac:dyDescent="0.25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</row>
    <row r="942" spans="1:26" ht="15.75" customHeight="1" x14ac:dyDescent="0.25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</row>
    <row r="943" spans="1:26" ht="15.75" customHeight="1" x14ac:dyDescent="0.25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</row>
    <row r="944" spans="1:26" ht="15.75" customHeight="1" x14ac:dyDescent="0.25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</row>
    <row r="945" spans="1:26" ht="15.75" customHeight="1" x14ac:dyDescent="0.25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</row>
    <row r="946" spans="1:26" ht="15.75" customHeight="1" x14ac:dyDescent="0.25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</row>
    <row r="947" spans="1:26" ht="15.75" customHeight="1" x14ac:dyDescent="0.25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</row>
    <row r="948" spans="1:26" ht="15.75" customHeight="1" x14ac:dyDescent="0.25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</row>
    <row r="949" spans="1:26" ht="15.75" customHeight="1" x14ac:dyDescent="0.25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</row>
    <row r="950" spans="1:26" ht="15.75" customHeight="1" x14ac:dyDescent="0.25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</row>
    <row r="951" spans="1:26" ht="15.75" customHeight="1" x14ac:dyDescent="0.25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</row>
    <row r="952" spans="1:26" ht="15.75" customHeight="1" x14ac:dyDescent="0.25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</row>
    <row r="953" spans="1:26" ht="15.75" customHeight="1" x14ac:dyDescent="0.25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</row>
    <row r="954" spans="1:26" ht="15.75" customHeight="1" x14ac:dyDescent="0.25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</row>
    <row r="955" spans="1:26" ht="15.75" customHeight="1" x14ac:dyDescent="0.25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</row>
    <row r="956" spans="1:26" ht="15.75" customHeight="1" x14ac:dyDescent="0.25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</row>
    <row r="957" spans="1:26" ht="15.75" customHeight="1" x14ac:dyDescent="0.25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</row>
    <row r="958" spans="1:26" ht="15.75" customHeight="1" x14ac:dyDescent="0.25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</row>
    <row r="959" spans="1:26" ht="15.75" customHeight="1" x14ac:dyDescent="0.25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</row>
    <row r="960" spans="1:26" ht="15.75" customHeight="1" x14ac:dyDescent="0.25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</row>
    <row r="961" spans="1:26" ht="15.75" customHeight="1" x14ac:dyDescent="0.25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</row>
    <row r="962" spans="1:26" ht="15.75" customHeight="1" x14ac:dyDescent="0.25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</row>
    <row r="963" spans="1:26" ht="15.75" customHeight="1" x14ac:dyDescent="0.25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</row>
    <row r="964" spans="1:26" ht="15.75" customHeight="1" x14ac:dyDescent="0.25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</row>
    <row r="965" spans="1:26" ht="15.75" customHeight="1" x14ac:dyDescent="0.25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</row>
    <row r="966" spans="1:26" ht="15.75" customHeight="1" x14ac:dyDescent="0.25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</row>
    <row r="967" spans="1:26" ht="15.75" customHeight="1" x14ac:dyDescent="0.25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</row>
    <row r="968" spans="1:26" ht="15.75" customHeight="1" x14ac:dyDescent="0.25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</row>
    <row r="969" spans="1:26" ht="15.75" customHeight="1" x14ac:dyDescent="0.25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</row>
    <row r="970" spans="1:26" ht="15.75" customHeight="1" x14ac:dyDescent="0.25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</row>
    <row r="971" spans="1:26" ht="15.75" customHeight="1" x14ac:dyDescent="0.25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</row>
    <row r="972" spans="1:26" ht="15.75" customHeight="1" x14ac:dyDescent="0.25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</row>
    <row r="973" spans="1:26" ht="15.75" customHeight="1" x14ac:dyDescent="0.25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</row>
    <row r="974" spans="1:26" ht="15.75" customHeight="1" x14ac:dyDescent="0.25">
      <c r="A974" s="66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</row>
    <row r="975" spans="1:26" ht="15.75" customHeight="1" x14ac:dyDescent="0.25">
      <c r="A975" s="66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</row>
    <row r="976" spans="1:26" ht="15.75" customHeight="1" x14ac:dyDescent="0.25">
      <c r="A976" s="66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</row>
    <row r="977" spans="1:26" ht="15.75" customHeight="1" x14ac:dyDescent="0.25">
      <c r="A977" s="66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</row>
    <row r="978" spans="1:26" ht="15.75" customHeight="1" x14ac:dyDescent="0.25">
      <c r="A978" s="66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</row>
    <row r="979" spans="1:26" ht="15.75" customHeight="1" x14ac:dyDescent="0.25">
      <c r="A979" s="66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</row>
    <row r="980" spans="1:26" ht="15.75" customHeight="1" x14ac:dyDescent="0.25">
      <c r="A980" s="66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</row>
    <row r="981" spans="1:26" ht="15.75" customHeight="1" x14ac:dyDescent="0.25">
      <c r="A981" s="66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</row>
    <row r="982" spans="1:26" ht="15.75" customHeight="1" x14ac:dyDescent="0.25">
      <c r="A982" s="66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</row>
    <row r="983" spans="1:26" ht="15.75" customHeight="1" x14ac:dyDescent="0.25">
      <c r="A983" s="66"/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</row>
    <row r="984" spans="1:26" ht="15.75" customHeight="1" x14ac:dyDescent="0.25">
      <c r="A984" s="66"/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</row>
    <row r="985" spans="1:26" ht="15.75" customHeight="1" x14ac:dyDescent="0.25">
      <c r="A985" s="66"/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</row>
    <row r="986" spans="1:26" ht="15.75" customHeight="1" x14ac:dyDescent="0.25">
      <c r="A986" s="66"/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</row>
    <row r="987" spans="1:26" ht="15.75" customHeight="1" x14ac:dyDescent="0.25">
      <c r="A987" s="66"/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</row>
    <row r="988" spans="1:26" ht="15.75" customHeight="1" x14ac:dyDescent="0.25">
      <c r="A988" s="66"/>
      <c r="B988" s="66"/>
      <c r="C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</row>
    <row r="989" spans="1:26" ht="15.75" customHeight="1" x14ac:dyDescent="0.25">
      <c r="A989" s="66"/>
      <c r="B989" s="66"/>
      <c r="C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</row>
    <row r="990" spans="1:26" ht="15.75" customHeight="1" x14ac:dyDescent="0.25">
      <c r="A990" s="66"/>
      <c r="B990" s="66"/>
      <c r="C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</row>
    <row r="991" spans="1:26" ht="15.75" customHeight="1" x14ac:dyDescent="0.25">
      <c r="A991" s="66"/>
      <c r="B991" s="66"/>
      <c r="C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</row>
    <row r="992" spans="1:26" ht="15.75" customHeight="1" x14ac:dyDescent="0.25">
      <c r="A992" s="66"/>
      <c r="B992" s="66"/>
      <c r="C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</row>
    <row r="993" spans="1:26" ht="15.75" customHeight="1" x14ac:dyDescent="0.25">
      <c r="A993" s="66"/>
      <c r="B993" s="66"/>
      <c r="C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</row>
    <row r="994" spans="1:26" ht="15.75" customHeight="1" x14ac:dyDescent="0.25">
      <c r="A994" s="66"/>
      <c r="B994" s="66"/>
      <c r="C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</row>
    <row r="995" spans="1:26" ht="15.75" customHeight="1" x14ac:dyDescent="0.25">
      <c r="A995" s="66"/>
      <c r="B995" s="66"/>
      <c r="C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</row>
    <row r="996" spans="1:26" ht="15.75" customHeight="1" x14ac:dyDescent="0.25">
      <c r="A996" s="66"/>
      <c r="B996" s="66"/>
      <c r="C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</row>
    <row r="997" spans="1:26" ht="15.75" customHeight="1" x14ac:dyDescent="0.25">
      <c r="A997" s="66"/>
      <c r="B997" s="66"/>
      <c r="C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</row>
    <row r="998" spans="1:26" ht="15.75" customHeight="1" x14ac:dyDescent="0.25">
      <c r="A998" s="66"/>
      <c r="B998" s="66"/>
      <c r="C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</row>
    <row r="999" spans="1:26" ht="15.75" customHeight="1" x14ac:dyDescent="0.25">
      <c r="A999" s="66"/>
      <c r="B999" s="66"/>
      <c r="C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</row>
    <row r="1000" spans="1:26" ht="15.75" customHeight="1" x14ac:dyDescent="0.25">
      <c r="A1000" s="66"/>
      <c r="B1000" s="66"/>
      <c r="C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</row>
  </sheetData>
  <mergeCells count="67">
    <mergeCell ref="B39:D39"/>
    <mergeCell ref="B48:F48"/>
    <mergeCell ref="A54:D54"/>
    <mergeCell ref="A38:I38"/>
    <mergeCell ref="A17:D17"/>
    <mergeCell ref="H22:I26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16:D16"/>
    <mergeCell ref="A6:A7"/>
    <mergeCell ref="B6:F7"/>
    <mergeCell ref="G6:H6"/>
    <mergeCell ref="G7:H7"/>
    <mergeCell ref="A8:A9"/>
    <mergeCell ref="B8:F9"/>
    <mergeCell ref="G8:H8"/>
    <mergeCell ref="G9:H9"/>
    <mergeCell ref="B10:F10"/>
    <mergeCell ref="G10:H10"/>
    <mergeCell ref="A12:I12"/>
    <mergeCell ref="A13:I13"/>
    <mergeCell ref="H14:I15"/>
    <mergeCell ref="A2:A3"/>
    <mergeCell ref="I2:I3"/>
    <mergeCell ref="B3:F3"/>
    <mergeCell ref="A4:A5"/>
    <mergeCell ref="B4:F5"/>
    <mergeCell ref="G4:H4"/>
    <mergeCell ref="G5:H5"/>
    <mergeCell ref="A40:A41"/>
    <mergeCell ref="I40:I41"/>
    <mergeCell ref="A42:A43"/>
    <mergeCell ref="B42:F43"/>
    <mergeCell ref="G42:H42"/>
    <mergeCell ref="G43:H43"/>
    <mergeCell ref="B40:H41"/>
    <mergeCell ref="A44:A45"/>
    <mergeCell ref="B44:F45"/>
    <mergeCell ref="G44:H44"/>
    <mergeCell ref="G45:H45"/>
    <mergeCell ref="A46:A47"/>
    <mergeCell ref="B46:F47"/>
    <mergeCell ref="G46:H46"/>
    <mergeCell ref="G47:H47"/>
    <mergeCell ref="G48:H48"/>
    <mergeCell ref="A50:I50"/>
    <mergeCell ref="A51:I51"/>
    <mergeCell ref="H52:I53"/>
    <mergeCell ref="A76:I76"/>
    <mergeCell ref="A55:D55"/>
    <mergeCell ref="H60:I64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</mergeCells>
  <pageMargins left="1.086811024" right="0.511811024" top="0.78740157499999996" bottom="0.78740157499999996" header="0" footer="0"/>
  <pageSetup paperSize="9" scale="3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EB7DB464AD964180D188F37C3AE9CB" ma:contentTypeVersion="13" ma:contentTypeDescription="Crie um novo documento." ma:contentTypeScope="" ma:versionID="699f53497818762119cca1318126961d">
  <xsd:schema xmlns:xsd="http://www.w3.org/2001/XMLSchema" xmlns:xs="http://www.w3.org/2001/XMLSchema" xmlns:p="http://schemas.microsoft.com/office/2006/metadata/properties" xmlns:ns2="8613ae1d-73e7-4133-af9d-b231b3807008" xmlns:ns3="1ea64a93-6986-4b63-9344-0dadc62a49c2" targetNamespace="http://schemas.microsoft.com/office/2006/metadata/properties" ma:root="true" ma:fieldsID="80876ced4105105fdae91fe62d0a6c2a" ns2:_="" ns3:_="">
    <xsd:import namespace="8613ae1d-73e7-4133-af9d-b231b3807008"/>
    <xsd:import namespace="1ea64a93-6986-4b63-9344-0dadc62a4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3ae1d-73e7-4133-af9d-b231b3807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64a93-6986-4b63-9344-0dadc62a49c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6b925e-729f-4ff2-bc85-8fc758414d23}" ma:internalName="TaxCatchAll" ma:showField="CatchAllData" ma:web="1ea64a93-6986-4b63-9344-0dadc62a4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13ae1d-73e7-4133-af9d-b231b3807008">
      <Terms xmlns="http://schemas.microsoft.com/office/infopath/2007/PartnerControls"/>
    </lcf76f155ced4ddcb4097134ff3c332f>
    <TaxCatchAll xmlns="1ea64a93-6986-4b63-9344-0dadc62a49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E983F6-A41F-49BE-9E12-7CAEF32B41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13ae1d-73e7-4133-af9d-b231b3807008"/>
    <ds:schemaRef ds:uri="1ea64a93-6986-4b63-9344-0dadc62a4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8307C5-4D6F-446B-8137-76EF33D4801F}">
  <ds:schemaRefs>
    <ds:schemaRef ds:uri="http://schemas.microsoft.com/office/2006/documentManagement/types"/>
    <ds:schemaRef ds:uri="8613ae1d-73e7-4133-af9d-b231b3807008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1ea64a93-6986-4b63-9344-0dadc62a49c2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F6B67FE-07CC-492E-B525-04A4D8BA21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 Sintético</vt:lpstr>
      <vt:lpstr>CRONOGRAMA</vt:lpstr>
      <vt:lpstr>MEMORIA DE CALCULO</vt:lpstr>
      <vt:lpstr>BDI GERAL DETALHADO</vt:lpstr>
      <vt:lpstr>'BDI GERAL DETALHADO'!Area_de_impressao</vt:lpstr>
      <vt:lpstr>CRONOGRAMA!Area_de_impressao</vt:lpstr>
      <vt:lpstr>'MEMORIA DE CALCULO'!Area_de_impressao</vt:lpstr>
      <vt:lpstr>'MEMORIA DE CALCULO'!Titulos_de_impressao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LAYSA MINELLE BANDEIRA LOPES</dc:creator>
  <cp:lastModifiedBy>Kirkc Patrikc Alves dos Passos</cp:lastModifiedBy>
  <cp:lastPrinted>2025-05-27T18:24:03Z</cp:lastPrinted>
  <dcterms:created xsi:type="dcterms:W3CDTF">2025-04-25T14:44:27Z</dcterms:created>
  <dcterms:modified xsi:type="dcterms:W3CDTF">2025-05-27T18:48:21Z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0x01010046EB7DB464AD964180D188F37C3AE9CB</vt:lpwstr>
  </property>
  <property fmtid="{D5CDD505-2E9C-101B-9397-08002B2CF9AE}" pid="3" name="MediaServiceImageTags">
    <vt:lpwstr/>
  </property>
</Properties>
</file>